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9\Analyse1\"/>
    </mc:Choice>
  </mc:AlternateContent>
  <xr:revisionPtr revIDLastSave="0" documentId="13_ncr:1_{D5136E72-B0C4-4240-963B-1B056F456033}" xr6:coauthVersionLast="47" xr6:coauthVersionMax="47" xr10:uidLastSave="{00000000-0000-0000-0000-000000000000}"/>
  <bookViews>
    <workbookView xWindow="-24120" yWindow="-120" windowWidth="24240" windowHeight="13140" xr2:uid="{EA4F7406-A70A-4EA0-A9FB-3A58A7E2DF58}"/>
  </bookViews>
  <sheets>
    <sheet name="39060402" sheetId="1" r:id="rId1"/>
  </sheets>
  <definedNames>
    <definedName name="_xlnm.Print_Titles" localSheetId="0">'39060402'!$1:$3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A13" i="1"/>
  <c r="A8" i="1"/>
  <c r="A4" i="1"/>
  <c r="G20" i="1"/>
  <c r="J20" i="1" s="1"/>
  <c r="J21" i="1" s="1"/>
  <c r="G17" i="1"/>
  <c r="J17" i="1" s="1"/>
  <c r="G16" i="1"/>
  <c r="J16" i="1" s="1"/>
  <c r="G15" i="1"/>
  <c r="J15" i="1" s="1"/>
  <c r="G14" i="1"/>
  <c r="J14" i="1" s="1"/>
  <c r="G11" i="1"/>
  <c r="J11" i="1" s="1"/>
  <c r="G10" i="1"/>
  <c r="J10" i="1" s="1"/>
  <c r="G9" i="1"/>
  <c r="J9" i="1" s="1"/>
  <c r="J12" i="1" s="1"/>
  <c r="G6" i="1"/>
  <c r="J6" i="1" s="1"/>
  <c r="G5" i="1"/>
  <c r="J5" i="1" s="1"/>
  <c r="J18" i="1" l="1"/>
  <c r="J7" i="1"/>
  <c r="J22" i="1"/>
  <c r="J23" i="1" s="1"/>
</calcChain>
</file>

<file path=xl/sharedStrings.xml><?xml version="1.0" encoding="utf-8"?>
<sst xmlns="http://schemas.openxmlformats.org/spreadsheetml/2006/main" count="43" uniqueCount="39">
  <si>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</si>
  <si>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</si>
  <si>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</si>
  <si>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</si>
  <si>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</si>
  <si>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</si>
  <si>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</si>
  <si>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</si>
  <si>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</si>
  <si>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</si>
  <si>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</si>
  <si>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 -  ساعت</t>
  </si>
  <si>
    <t>کمک بنای بتن کار</t>
  </si>
  <si>
    <t xml:space="preserve">تانکراب پاش به ظرفیت حدود 15000 لیتر باراننده </t>
  </si>
  <si>
    <t>دستگاه -  ساعت</t>
  </si>
  <si>
    <t xml:space="preserve">بیل </t>
  </si>
  <si>
    <t>عدد</t>
  </si>
  <si>
    <t xml:space="preserve">فرغون </t>
  </si>
  <si>
    <t>دستگاه</t>
  </si>
  <si>
    <t>آب رودخانه</t>
  </si>
  <si>
    <t>مترمکعب</t>
  </si>
  <si>
    <t>آب چاه وقنات</t>
  </si>
  <si>
    <t xml:space="preserve">ارزش قبل ازاستخراج مصالح رودخانه ای </t>
  </si>
  <si>
    <t>کلوخه اهک زنده (سنگ اهک پخته)</t>
  </si>
  <si>
    <t>تن</t>
  </si>
  <si>
    <t>حمل سنگ های ریشه دار و سنگ آهک زنده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</si>
  <si>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</si>
  <si>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</si>
  <si>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</si>
  <si>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</si>
  <si>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</si>
  <si>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</si>
  <si>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</si>
  <si>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</si>
  <si>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مصالح و اجرای شفته با خاک شن دار (خاک محل و مخلوط رودخآنه ای) و 100 کیلوگرم آهک شکفته در متر مکعب.</t>
  </si>
  <si>
    <t>شماره آيتم : 39060402</t>
  </si>
  <si>
    <t>واحد : مترمکعب</t>
  </si>
  <si>
    <t>فصل 06(کارهای بتنی)</t>
  </si>
  <si>
    <t>فهرست بهاي ساخت و ترمیم قنات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</si>
</sst>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8362-307F-43E4-92CF-FDAA92DCD827}">
  <dimension ref="A1:J23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10" width="8.85546875" style="4" bestFit="1" customWidth="1"/>
    <col min="11" max="16384" width="9.140625" style="1"/>
  </cols>
  <sheetData>
    <row r="1" spans="1:10" x14ac:dyDescent="0.25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5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ROUND((J7/J22)*100,2) &amp; "%)"</f>
        <v>نيروي انساني   (67.05%)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4.5152999999999999</v>
      </c>
      <c r="G5" s="15">
        <f>F5/E5</f>
        <v>4.5152999999999999</v>
      </c>
      <c r="H5" s="18">
        <v>1</v>
      </c>
      <c r="I5" s="16">
        <v>157476</v>
      </c>
      <c r="J5" s="16">
        <f>I5*H5*G5</f>
        <v>711051.38280000002</v>
      </c>
    </row>
    <row r="6" spans="1:10" x14ac:dyDescent="0.25">
      <c r="A6" s="22">
        <v>2</v>
      </c>
      <c r="B6" s="22">
        <v>14060202</v>
      </c>
      <c r="C6" s="23" t="s">
        <v>12</v>
      </c>
      <c r="D6" s="22" t="s">
        <v>11</v>
      </c>
      <c r="E6" s="22">
        <v>1</v>
      </c>
      <c r="F6" s="22">
        <v>1.6</v>
      </c>
      <c r="G6" s="24">
        <f>F6/E6</f>
        <v>1.6</v>
      </c>
      <c r="H6" s="25">
        <v>1</v>
      </c>
      <c r="I6" s="26">
        <v>146449.60000000001</v>
      </c>
      <c r="J6" s="26">
        <f>I6*H6*G6</f>
        <v>234319.36000000002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26</v>
      </c>
      <c r="J7" s="33">
        <f>SUM(J5:J6)</f>
        <v>945370.74280000001</v>
      </c>
    </row>
    <row r="8" spans="1:10" ht="19.5" x14ac:dyDescent="0.25">
      <c r="A8" s="19" t="str">
        <f>"ماشين آلات و ابزار   (" &amp; ROUND((J12/J22)*100,2) &amp; "%)"</f>
        <v>ماشين آلات و ابزار   (2.44%)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ht="36" x14ac:dyDescent="0.25">
      <c r="A9" s="13">
        <v>1</v>
      </c>
      <c r="B9" s="13">
        <v>23020503</v>
      </c>
      <c r="C9" s="17" t="s">
        <v>13</v>
      </c>
      <c r="D9" s="13" t="s">
        <v>14</v>
      </c>
      <c r="E9" s="13">
        <v>1</v>
      </c>
      <c r="F9" s="13">
        <v>2.6100000000000002E-2</v>
      </c>
      <c r="G9" s="15">
        <f>F9/E9</f>
        <v>2.6100000000000002E-2</v>
      </c>
      <c r="H9" s="18">
        <v>1</v>
      </c>
      <c r="I9" s="16">
        <v>960017.1</v>
      </c>
      <c r="J9" s="16">
        <f>I9*H9*G9</f>
        <v>25056.446309999999</v>
      </c>
    </row>
    <row r="10" spans="1:10" x14ac:dyDescent="0.25">
      <c r="A10" s="13">
        <v>2</v>
      </c>
      <c r="B10" s="13">
        <v>28070101</v>
      </c>
      <c r="C10" s="17" t="s">
        <v>15</v>
      </c>
      <c r="D10" s="13" t="s">
        <v>16</v>
      </c>
      <c r="E10" s="13">
        <v>1</v>
      </c>
      <c r="F10" s="13">
        <v>1.01E-2</v>
      </c>
      <c r="G10" s="15">
        <f>F10/E10</f>
        <v>1.01E-2</v>
      </c>
      <c r="H10" s="18">
        <v>1</v>
      </c>
      <c r="I10" s="16">
        <v>613757.80000000005</v>
      </c>
      <c r="J10" s="16">
        <f>I10*H10*G10</f>
        <v>6198.9537799999998</v>
      </c>
    </row>
    <row r="11" spans="1:10" x14ac:dyDescent="0.25">
      <c r="A11" s="22">
        <v>3</v>
      </c>
      <c r="B11" s="22">
        <v>28070601</v>
      </c>
      <c r="C11" s="23" t="s">
        <v>17</v>
      </c>
      <c r="D11" s="22" t="s">
        <v>18</v>
      </c>
      <c r="E11" s="22">
        <v>1</v>
      </c>
      <c r="F11" s="22">
        <v>8.0000000000000004E-4</v>
      </c>
      <c r="G11" s="24">
        <f>F11/E11</f>
        <v>8.0000000000000004E-4</v>
      </c>
      <c r="H11" s="25">
        <v>1</v>
      </c>
      <c r="I11" s="26">
        <v>3905731.2</v>
      </c>
      <c r="J11" s="26">
        <f>I11*H11*G11</f>
        <v>3124.5849600000001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27</v>
      </c>
      <c r="J12" s="33">
        <f>SUM(J9:J11)</f>
        <v>34379.985050000003</v>
      </c>
    </row>
    <row r="13" spans="1:10" ht="19.5" x14ac:dyDescent="0.25">
      <c r="A13" s="19" t="str">
        <f>"مصالح   (" &amp; ROUND((J18/J22)*100,2) &amp; "%)"</f>
        <v>مصالح   (28.7%)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13">
        <v>1</v>
      </c>
      <c r="B14" s="13">
        <v>31010201</v>
      </c>
      <c r="C14" s="17" t="s">
        <v>19</v>
      </c>
      <c r="D14" s="13" t="s">
        <v>20</v>
      </c>
      <c r="E14" s="13">
        <v>1</v>
      </c>
      <c r="F14" s="13">
        <v>0.15</v>
      </c>
      <c r="G14" s="15">
        <f>F14/E14</f>
        <v>0.15</v>
      </c>
      <c r="H14" s="18">
        <v>1</v>
      </c>
      <c r="I14" s="16">
        <v>3828</v>
      </c>
      <c r="J14" s="16">
        <f>I14*H14*G14</f>
        <v>574.19999999999993</v>
      </c>
    </row>
    <row r="15" spans="1:10" x14ac:dyDescent="0.25">
      <c r="A15" s="13">
        <v>2</v>
      </c>
      <c r="B15" s="13">
        <v>31010301</v>
      </c>
      <c r="C15" s="17" t="s">
        <v>21</v>
      </c>
      <c r="D15" s="13" t="s">
        <v>20</v>
      </c>
      <c r="E15" s="13">
        <v>1</v>
      </c>
      <c r="F15" s="13">
        <v>0.15</v>
      </c>
      <c r="G15" s="15">
        <f>F15/E15</f>
        <v>0.15</v>
      </c>
      <c r="H15" s="18">
        <v>1</v>
      </c>
      <c r="I15" s="16">
        <v>25912.799999999999</v>
      </c>
      <c r="J15" s="16">
        <f>I15*H15*G15</f>
        <v>3886.9199999999996</v>
      </c>
    </row>
    <row r="16" spans="1:10" x14ac:dyDescent="0.25">
      <c r="A16" s="13">
        <v>3</v>
      </c>
      <c r="B16" s="13">
        <v>31030901</v>
      </c>
      <c r="C16" s="17" t="s">
        <v>22</v>
      </c>
      <c r="D16" s="13" t="s">
        <v>20</v>
      </c>
      <c r="E16" s="13">
        <v>1</v>
      </c>
      <c r="F16" s="13">
        <v>1.2</v>
      </c>
      <c r="G16" s="15">
        <f>F16/E16</f>
        <v>1.2</v>
      </c>
      <c r="H16" s="18">
        <v>1</v>
      </c>
      <c r="I16" s="16">
        <v>12000</v>
      </c>
      <c r="J16" s="16">
        <f>I16*H16*G16</f>
        <v>14400</v>
      </c>
    </row>
    <row r="17" spans="1:10" x14ac:dyDescent="0.25">
      <c r="A17" s="22">
        <v>4</v>
      </c>
      <c r="B17" s="22">
        <v>31090101</v>
      </c>
      <c r="C17" s="23" t="s">
        <v>23</v>
      </c>
      <c r="D17" s="22" t="s">
        <v>24</v>
      </c>
      <c r="E17" s="22">
        <v>1</v>
      </c>
      <c r="F17" s="22">
        <v>0.1429</v>
      </c>
      <c r="G17" s="24">
        <f>F17/E17</f>
        <v>0.1429</v>
      </c>
      <c r="H17" s="25">
        <v>1</v>
      </c>
      <c r="I17" s="26">
        <v>2700000</v>
      </c>
      <c r="J17" s="26">
        <f>I17*H17*G17</f>
        <v>385830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28</v>
      </c>
      <c r="J18" s="33">
        <f>SUM(J14:J17)</f>
        <v>404691.12</v>
      </c>
    </row>
    <row r="19" spans="1:10" ht="19.5" x14ac:dyDescent="0.25">
      <c r="A19" s="19" t="str">
        <f>"حمل   (" &amp; ROUND((J21/J22)*100,2) &amp; "%)"</f>
        <v>حمل   (1.81%)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22">
        <v>1</v>
      </c>
      <c r="B20" s="22">
        <v>41030101</v>
      </c>
      <c r="C20" s="23" t="s">
        <v>25</v>
      </c>
      <c r="D20" s="22" t="s">
        <v>20</v>
      </c>
      <c r="E20" s="22">
        <v>1</v>
      </c>
      <c r="F20" s="22">
        <v>8.4099999999999994E-2</v>
      </c>
      <c r="G20" s="24">
        <f>F20/E20</f>
        <v>8.4099999999999994E-2</v>
      </c>
      <c r="H20" s="25">
        <v>1</v>
      </c>
      <c r="I20" s="26">
        <v>303952</v>
      </c>
      <c r="J20" s="26">
        <f>I20*H20*G20</f>
        <v>25562.3632</v>
      </c>
    </row>
    <row r="21" spans="1:10" ht="19.5" x14ac:dyDescent="0.25">
      <c r="A21" s="34"/>
      <c r="B21" s="35"/>
      <c r="C21" s="36"/>
      <c r="D21" s="35"/>
      <c r="E21" s="35"/>
      <c r="F21" s="35"/>
      <c r="G21" s="37"/>
      <c r="H21" s="38"/>
      <c r="I21" s="39" t="s">
        <v>29</v>
      </c>
      <c r="J21" s="40">
        <f>SUM(J20:J20)</f>
        <v>25562.3632</v>
      </c>
    </row>
    <row r="22" spans="1:10" ht="19.5" x14ac:dyDescent="0.25">
      <c r="C22" s="6" t="s">
        <v>31</v>
      </c>
      <c r="D22" s="4">
        <v>1410000</v>
      </c>
      <c r="I22" s="5" t="s">
        <v>30</v>
      </c>
      <c r="J22" s="4">
        <f>J21+J18+J12+J7</f>
        <v>1410004.21105</v>
      </c>
    </row>
    <row r="23" spans="1:10" ht="19.5" x14ac:dyDescent="0.25">
      <c r="C23" s="8" t="s">
        <v>33</v>
      </c>
      <c r="I23" s="5" t="s">
        <v>32</v>
      </c>
      <c r="J23" s="7">
        <f>(J22-D22)/D22</f>
        <v>2.9865602837175343E-6</v>
      </c>
    </row>
  </sheetData>
  <mergeCells count="9">
    <mergeCell ref="A8:J8"/>
    <mergeCell ref="A13:J13"/>
    <mergeCell ref="A19:J19"/>
    <mergeCell ref="A1:C2"/>
    <mergeCell ref="H1:J1"/>
    <mergeCell ref="D1:G1"/>
    <mergeCell ref="H2:J2"/>
    <mergeCell ref="D2:G2"/>
    <mergeCell ref="A4:J4"/>
  </mergeCells>
  <hyperlinks>
    <hyperlink ref="C23" r:id="rId1" xr:uid="{BEF926B6-4CDB-470B-8821-E958D609F0DA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39060402</vt:lpstr>
      <vt:lpstr>'39060402'!Print_Titles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2021-09-02T10:10:03Z</dcterms:created>
  <dcterms:modified xsi:type="dcterms:W3CDTF">2021-09-02T10:10:04Z</dcterms:modified>
</cp:coreProperties>
</file>