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ropbox\private\AddIns\Analyses\fehrest\1400\41\Analyse1\"/>
    </mc:Choice>
  </mc:AlternateContent>
  <xr:revisionPtr revIDLastSave="0" documentId="13_ncr:1_{81D25037-D2F3-464D-AF7E-AFC63425E8F3}" xr6:coauthVersionLast="47" xr6:coauthVersionMax="47" xr10:uidLastSave="{00000000-0000-0000-0000-000000000000}"/>
  <bookViews>
    <workbookView xWindow="-24120" yWindow="-120" windowWidth="24240" windowHeight="13140" xr2:uid="{1BB5E2A7-6433-4F41-8229-5F3ED1649673}"/>
  </bookViews>
  <sheets>
    <sheet name="41020103" sheetId="1" r:id="rId1"/>
  </sheets>
  <definedNames>
    <definedName name="_xlnm.Print_Titles" localSheetId="0">'41020103'!$1:$3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28" i="1" l="1"/>
  <c r="A17" i="1"/>
  <c r="A4" i="1"/>
  <c r="G35" i="1"/>
  <c r="J35" i="1" s="1"/>
  <c r="G34" i="1"/>
  <c r="J34" i="1" s="1"/>
  <c r="G33" i="1"/>
  <c r="J33" i="1" s="1"/>
  <c r="G32" i="1"/>
  <c r="J32" i="1" s="1"/>
  <c r="G31" i="1"/>
  <c r="J31" i="1" s="1"/>
  <c r="G30" i="1"/>
  <c r="J30" i="1" s="1"/>
  <c r="G29" i="1"/>
  <c r="J29" i="1" s="1"/>
  <c r="G26" i="1"/>
  <c r="J26" i="1" s="1"/>
  <c r="G25" i="1"/>
  <c r="J25" i="1" s="1"/>
  <c r="G24" i="1"/>
  <c r="J24" i="1" s="1"/>
  <c r="G23" i="1"/>
  <c r="J23" i="1" s="1"/>
  <c r="G22" i="1"/>
  <c r="J22" i="1" s="1"/>
  <c r="G21" i="1"/>
  <c r="J21" i="1" s="1"/>
  <c r="G20" i="1"/>
  <c r="J20" i="1" s="1"/>
  <c r="G19" i="1"/>
  <c r="J19" i="1" s="1"/>
  <c r="G18" i="1"/>
  <c r="J18" i="1" s="1"/>
  <c r="J27" i="1" s="1"/>
  <c r="G15" i="1"/>
  <c r="J15" i="1" s="1"/>
  <c r="G14" i="1"/>
  <c r="J14" i="1" s="1"/>
  <c r="G13" i="1"/>
  <c r="J13" i="1" s="1"/>
  <c r="G12" i="1"/>
  <c r="J12" i="1" s="1"/>
  <c r="G11" i="1"/>
  <c r="J11" i="1" s="1"/>
  <c r="G10" i="1"/>
  <c r="J10" i="1" s="1"/>
  <c r="G9" i="1"/>
  <c r="J9" i="1" s="1"/>
  <c r="G8" i="1"/>
  <c r="J8" i="1" s="1"/>
  <c r="G7" i="1"/>
  <c r="J7" i="1" s="1"/>
  <c r="G6" i="1"/>
  <c r="J6" i="1" s="1"/>
  <c r="G5" i="1"/>
  <c r="J5" i="1" s="1"/>
  <c r="J36" i="1" l="1"/>
  <c r="J37" i="1" s="1"/>
  <c r="J38" i="1" s="1"/>
  <c r="J16" i="1"/>
</calcChain>
</file>

<file path=xl/sharedStrings.xml><?xml version="1.0" encoding="utf-8"?>
<sst xmlns="http://schemas.openxmlformats.org/spreadsheetml/2006/main" count="76" uniqueCount="54">
  <si>
    <t>رديف</t>
  </si>
  <si>
    <t>كد عامل</t>
  </si>
  <si>
    <t>شرح</t>
  </si>
  <si>
    <t>واحد</t>
  </si>
  <si>
    <t>مقياس</t>
  </si>
  <si>
    <t>مقدار</t>
  </si>
  <si>
    <t>مقياس/مقدار</t>
  </si>
  <si>
    <t>ضريب</t>
  </si>
  <si>
    <t>بهاي واحد</t>
  </si>
  <si>
    <t>بهاي كل</t>
  </si>
  <si>
    <t>نقشه بردار با سابقه بیش از 10 سال</t>
  </si>
  <si>
    <t>نفر -  ساعت</t>
  </si>
  <si>
    <t>کمک نقشه بردار (ترازیاب)</t>
  </si>
  <si>
    <t>کارگر نقشه‌برداری (میرکش)</t>
  </si>
  <si>
    <t xml:space="preserve">کارگر ساده </t>
  </si>
  <si>
    <t>کمک بنای سفت کار</t>
  </si>
  <si>
    <t>کمک بنای بتن کار</t>
  </si>
  <si>
    <t xml:space="preserve">مباشر عملیات خاکی با سابقه بیش از 10 سال </t>
  </si>
  <si>
    <t xml:space="preserve">سرپرست عملیات لوله گذاری خطوط انتقال اب </t>
  </si>
  <si>
    <t xml:space="preserve">لوله گذاردرجه یک لوله های ازبست سیمان </t>
  </si>
  <si>
    <t xml:space="preserve">لوله گذاردرجه دولوله های ازبست سیمان </t>
  </si>
  <si>
    <t xml:space="preserve">کمک لوله گذارلوله های ازبست سیمان </t>
  </si>
  <si>
    <t xml:space="preserve">تانکراب پاش به ظرفیت حدود 5000 لیتر باراننده </t>
  </si>
  <si>
    <t>دستگاه -  ساعت</t>
  </si>
  <si>
    <t xml:space="preserve">تراکتورجفت دیفرانسیل  باراننده </t>
  </si>
  <si>
    <t xml:space="preserve">مخزن سیار2500 لیتر بدون کشنده </t>
  </si>
  <si>
    <t xml:space="preserve">جرثقیل کفی 3 تن باکامیون 7 تن با راننده </t>
  </si>
  <si>
    <t xml:space="preserve">بیل مکانیکی چرخ لاستیکی یازنجیری  به قدرت حدود80 اسب بخار با راننده </t>
  </si>
  <si>
    <t xml:space="preserve">لودرچرخ لاستیکی به قدرت حدود150  اسب بخار باراننده </t>
  </si>
  <si>
    <t xml:space="preserve">موتورپمپ تست </t>
  </si>
  <si>
    <t>دستگاه جوش گرمایی لوله های پلی اتیلن تاقطر355 میلیمتر</t>
  </si>
  <si>
    <t>مولدبرق به قدرت 10 کیلووات تک فاز</t>
  </si>
  <si>
    <t>آب چاه وقنات</t>
  </si>
  <si>
    <t>مترمکعب</t>
  </si>
  <si>
    <t>ماسه شسته دانه بندی شده</t>
  </si>
  <si>
    <t>شن شسته دانه بندی شده 25 میلیمتر</t>
  </si>
  <si>
    <t>سیمان پرتلند نوع یک (سیمان معمولی)  پاکتی</t>
  </si>
  <si>
    <t>تن</t>
  </si>
  <si>
    <t xml:space="preserve">تیراهن بال پهن </t>
  </si>
  <si>
    <t>کیلوگرم</t>
  </si>
  <si>
    <t>تخته نراد خارجی</t>
  </si>
  <si>
    <t xml:space="preserve">چوب گرد سفید خشک </t>
  </si>
  <si>
    <t>جمع نيروي انساني</t>
  </si>
  <si>
    <t>جمع ماشين آلات و ابزار</t>
  </si>
  <si>
    <t>جمع مصالح</t>
  </si>
  <si>
    <t>جمع واحد کار (آناليز):</t>
  </si>
  <si>
    <t>جمع واحد کار (فهرست بها):</t>
  </si>
  <si>
    <t>مقايسه آناليز نسبت به فهرست بها:</t>
  </si>
  <si>
    <t>www.sharifsoft.com</t>
  </si>
  <si>
    <t>شرح کار : لوله گذاری با لوله پلی اتیلن، به قطر 75 میلی متر و عمق ترانشه تا 0/75 متر.</t>
  </si>
  <si>
    <t>شماره آيتم : 41020103</t>
  </si>
  <si>
    <t>واحد : مترطول</t>
  </si>
  <si>
    <t>فصل 02(عملیات لوله گذاری با لوله های پلی اتیلن)</t>
  </si>
  <si>
    <t>فهرست بهاي آبیاری تحت فشار 1400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</si>
</sst>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0000"/>
  </numFmts>
  <fonts count="5" x14ac:knownFonts="1">
    <font>
      <sz val="11"/>
      <color theme="1"/>
      <name val="Calibri"/>
      <family val="2"/>
      <charset val="178"/>
      <scheme val="minor"/>
    </font>
    <font>
      <sz val="11"/>
      <color theme="1"/>
      <name val="B Nazanin"/>
      <charset val="178"/>
    </font>
    <font>
      <b/>
      <sz val="11"/>
      <color theme="1"/>
      <name val="B Nazanin"/>
      <charset val="178"/>
    </font>
    <font>
      <u/>
      <sz val="11"/>
      <color theme="10"/>
      <name val="Calibri"/>
      <family val="2"/>
      <charset val="178"/>
      <scheme val="minor"/>
    </font>
    <font>
      <sz val="11"/>
      <color theme="10"/>
      <name val="Calibri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511703848384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41">
    <xf numFmtId="0" fontId="0" fillId="0" borderId="0" xfId="0"/>
    <xf numFmtId="0" fontId="1" fillId="0" borderId="0" xfId="0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right" vertical="center" wrapText="1"/>
    </xf>
    <xf numFmtId="3" fontId="1" fillId="0" borderId="0" xfId="0" applyNumberFormat="1" applyFont="1" applyAlignment="1">
      <alignment horizontal="center" vertical="center"/>
    </xf>
    <xf numFmtId="3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10" fontId="1" fillId="0" borderId="0" xfId="0" applyNumberFormat="1" applyFont="1" applyAlignment="1">
      <alignment horizontal="center" vertical="center"/>
    </xf>
    <xf numFmtId="0" fontId="4" fillId="0" borderId="0" xfId="1" applyFont="1" applyAlignment="1">
      <alignment horizontal="left" vertical="center" wrapText="1"/>
    </xf>
    <xf numFmtId="0" fontId="1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center" vertical="center" shrinkToFi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center" vertical="center"/>
    </xf>
    <xf numFmtId="3" fontId="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center" wrapText="1"/>
    </xf>
    <xf numFmtId="164" fontId="1" fillId="0" borderId="2" xfId="0" applyNumberFormat="1" applyFont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right" vertical="center" wrapText="1"/>
    </xf>
    <xf numFmtId="165" fontId="1" fillId="0" borderId="6" xfId="0" applyNumberFormat="1" applyFont="1" applyBorder="1" applyAlignment="1">
      <alignment horizontal="center" vertical="center"/>
    </xf>
    <xf numFmtId="164" fontId="1" fillId="0" borderId="6" xfId="0" applyNumberFormat="1" applyFont="1" applyBorder="1" applyAlignment="1">
      <alignment horizontal="center" vertical="center"/>
    </xf>
    <xf numFmtId="3" fontId="1" fillId="0" borderId="6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right" vertical="center" wrapText="1"/>
    </xf>
    <xf numFmtId="165" fontId="1" fillId="0" borderId="4" xfId="0" applyNumberFormat="1" applyFont="1" applyBorder="1" applyAlignment="1">
      <alignment horizontal="center" vertical="center"/>
    </xf>
    <xf numFmtId="164" fontId="1" fillId="0" borderId="4" xfId="0" applyNumberFormat="1" applyFont="1" applyBorder="1" applyAlignment="1">
      <alignment horizontal="center" vertical="center"/>
    </xf>
    <xf numFmtId="3" fontId="2" fillId="0" borderId="4" xfId="0" applyNumberFormat="1" applyFont="1" applyBorder="1" applyAlignment="1">
      <alignment horizontal="left" vertical="center"/>
    </xf>
    <xf numFmtId="3" fontId="1" fillId="0" borderId="5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right" vertical="center"/>
    </xf>
    <xf numFmtId="0" fontId="1" fillId="0" borderId="8" xfId="0" applyFont="1" applyBorder="1" applyAlignment="1">
      <alignment horizontal="center" vertical="center"/>
    </xf>
    <xf numFmtId="0" fontId="1" fillId="0" borderId="8" xfId="0" applyFont="1" applyBorder="1" applyAlignment="1">
      <alignment horizontal="right" vertical="center" wrapText="1"/>
    </xf>
    <xf numFmtId="165" fontId="1" fillId="0" borderId="8" xfId="0" applyNumberFormat="1" applyFont="1" applyBorder="1" applyAlignment="1">
      <alignment horizontal="center" vertical="center"/>
    </xf>
    <xf numFmtId="164" fontId="1" fillId="0" borderId="8" xfId="0" applyNumberFormat="1" applyFont="1" applyBorder="1" applyAlignment="1">
      <alignment horizontal="center" vertical="center"/>
    </xf>
    <xf numFmtId="3" fontId="2" fillId="0" borderId="8" xfId="0" applyNumberFormat="1" applyFont="1" applyBorder="1" applyAlignment="1">
      <alignment horizontal="left" vertical="center"/>
    </xf>
    <xf numFmtId="3" fontId="1" fillId="0" borderId="9" xfId="0" applyNumberFormat="1" applyFont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sharifsoft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1ED827-83E7-4C15-990F-B7BB2ACD5631}">
  <dimension ref="A1:J38"/>
  <sheetViews>
    <sheetView rightToLeft="1" tabSelected="1" view="pageBreakPreview" zoomScaleNormal="100" zoomScaleSheetLayoutView="100" workbookViewId="0">
      <selection sqref="A1:C2"/>
    </sheetView>
  </sheetViews>
  <sheetFormatPr defaultRowHeight="18" x14ac:dyDescent="0.25"/>
  <cols>
    <col min="1" max="1" width="5.28515625" style="1" customWidth="1"/>
    <col min="2" max="2" width="9" style="1" bestFit="1" customWidth="1"/>
    <col min="3" max="3" width="32.7109375" style="3" customWidth="1"/>
    <col min="4" max="4" width="9.140625" style="1"/>
    <col min="5" max="5" width="5.5703125" style="1" bestFit="1" customWidth="1"/>
    <col min="6" max="6" width="9" style="1" bestFit="1" customWidth="1"/>
    <col min="7" max="7" width="9.42578125" style="2" bestFit="1" customWidth="1"/>
    <col min="8" max="8" width="6.28515625" style="1" bestFit="1" customWidth="1"/>
    <col min="9" max="9" width="8.85546875" style="4" bestFit="1" customWidth="1"/>
    <col min="10" max="10" width="7.42578125" style="4" bestFit="1" customWidth="1"/>
    <col min="11" max="16384" width="9.140625" style="1"/>
  </cols>
  <sheetData>
    <row r="1" spans="1:10" x14ac:dyDescent="0.25">
      <c r="A1" s="9" t="s">
        <v>49</v>
      </c>
      <c r="B1" s="9"/>
      <c r="C1" s="9"/>
      <c r="D1" s="10" t="s">
        <v>51</v>
      </c>
      <c r="E1" s="10"/>
      <c r="F1" s="10"/>
      <c r="G1" s="10"/>
      <c r="H1" s="10" t="s">
        <v>50</v>
      </c>
      <c r="I1" s="10"/>
      <c r="J1" s="10"/>
    </row>
    <row r="2" spans="1:10" x14ac:dyDescent="0.25">
      <c r="A2" s="11"/>
      <c r="B2" s="11"/>
      <c r="C2" s="11"/>
      <c r="D2" s="12" t="s">
        <v>53</v>
      </c>
      <c r="E2" s="12"/>
      <c r="F2" s="12"/>
      <c r="G2" s="12"/>
      <c r="H2" s="12" t="s">
        <v>52</v>
      </c>
      <c r="I2" s="12"/>
      <c r="J2" s="12"/>
    </row>
    <row r="3" spans="1:10" x14ac:dyDescent="0.25">
      <c r="A3" s="13" t="s">
        <v>0</v>
      </c>
      <c r="B3" s="13" t="s">
        <v>1</v>
      </c>
      <c r="C3" s="14" t="s">
        <v>2</v>
      </c>
      <c r="D3" s="13" t="s">
        <v>3</v>
      </c>
      <c r="E3" s="13" t="s">
        <v>4</v>
      </c>
      <c r="F3" s="13" t="s">
        <v>5</v>
      </c>
      <c r="G3" s="15" t="s">
        <v>6</v>
      </c>
      <c r="H3" s="13" t="s">
        <v>7</v>
      </c>
      <c r="I3" s="16" t="s">
        <v>8</v>
      </c>
      <c r="J3" s="16" t="s">
        <v>9</v>
      </c>
    </row>
    <row r="4" spans="1:10" ht="19.5" x14ac:dyDescent="0.25">
      <c r="A4" s="19" t="str">
        <f>"نيروي انساني   (" &amp; ROUND((J16/J37)*100,2) &amp; "%)"</f>
        <v>نيروي انساني   (69.77%)</v>
      </c>
      <c r="B4" s="20"/>
      <c r="C4" s="20"/>
      <c r="D4" s="20"/>
      <c r="E4" s="20"/>
      <c r="F4" s="20"/>
      <c r="G4" s="20"/>
      <c r="H4" s="20"/>
      <c r="I4" s="20"/>
      <c r="J4" s="21"/>
    </row>
    <row r="5" spans="1:10" x14ac:dyDescent="0.25">
      <c r="A5" s="13">
        <v>1</v>
      </c>
      <c r="B5" s="13">
        <v>12030101</v>
      </c>
      <c r="C5" s="17" t="s">
        <v>10</v>
      </c>
      <c r="D5" s="13" t="s">
        <v>11</v>
      </c>
      <c r="E5" s="13">
        <v>1</v>
      </c>
      <c r="F5" s="13">
        <v>8.0000000000000002E-3</v>
      </c>
      <c r="G5" s="15">
        <f>F5/E5</f>
        <v>8.0000000000000002E-3</v>
      </c>
      <c r="H5" s="18">
        <v>0.56089999999999995</v>
      </c>
      <c r="I5" s="16">
        <v>436544</v>
      </c>
      <c r="J5" s="16">
        <f>I5*H5*G5</f>
        <v>1958.8602367999999</v>
      </c>
    </row>
    <row r="6" spans="1:10" x14ac:dyDescent="0.25">
      <c r="A6" s="13">
        <v>2</v>
      </c>
      <c r="B6" s="13">
        <v>12030103</v>
      </c>
      <c r="C6" s="17" t="s">
        <v>12</v>
      </c>
      <c r="D6" s="13" t="s">
        <v>11</v>
      </c>
      <c r="E6" s="13">
        <v>1</v>
      </c>
      <c r="F6" s="13">
        <v>3.2000000000000001E-2</v>
      </c>
      <c r="G6" s="15">
        <f>F6/E6</f>
        <v>3.2000000000000001E-2</v>
      </c>
      <c r="H6" s="18">
        <v>0.56089999999999995</v>
      </c>
      <c r="I6" s="16">
        <v>220651.3</v>
      </c>
      <c r="J6" s="16">
        <f>I6*H6*G6</f>
        <v>3960.4260534399996</v>
      </c>
    </row>
    <row r="7" spans="1:10" x14ac:dyDescent="0.25">
      <c r="A7" s="13">
        <v>3</v>
      </c>
      <c r="B7" s="13">
        <v>12030104</v>
      </c>
      <c r="C7" s="17" t="s">
        <v>13</v>
      </c>
      <c r="D7" s="13" t="s">
        <v>11</v>
      </c>
      <c r="E7" s="13">
        <v>1</v>
      </c>
      <c r="F7" s="13">
        <v>9.7000000000000003E-2</v>
      </c>
      <c r="G7" s="15">
        <f>F7/E7</f>
        <v>9.7000000000000003E-2</v>
      </c>
      <c r="H7" s="18">
        <v>0.56089999999999995</v>
      </c>
      <c r="I7" s="16">
        <v>162558.39999999999</v>
      </c>
      <c r="J7" s="16">
        <f>I7*H7*G7</f>
        <v>8844.3636363200003</v>
      </c>
    </row>
    <row r="8" spans="1:10" x14ac:dyDescent="0.25">
      <c r="A8" s="13">
        <v>4</v>
      </c>
      <c r="B8" s="13">
        <v>14010102</v>
      </c>
      <c r="C8" s="17" t="s">
        <v>14</v>
      </c>
      <c r="D8" s="13" t="s">
        <v>11</v>
      </c>
      <c r="E8" s="13">
        <v>1</v>
      </c>
      <c r="F8" s="13">
        <v>1.3578699999999999</v>
      </c>
      <c r="G8" s="15">
        <f>F8/E8</f>
        <v>1.3578699999999999</v>
      </c>
      <c r="H8" s="18">
        <v>0.56089999999999995</v>
      </c>
      <c r="I8" s="16">
        <v>157476</v>
      </c>
      <c r="J8" s="16">
        <f>I8*H8*G8</f>
        <v>119938.33296970798</v>
      </c>
    </row>
    <row r="9" spans="1:10" x14ac:dyDescent="0.25">
      <c r="A9" s="13">
        <v>5</v>
      </c>
      <c r="B9" s="13">
        <v>14020103</v>
      </c>
      <c r="C9" s="17" t="s">
        <v>15</v>
      </c>
      <c r="D9" s="13" t="s">
        <v>11</v>
      </c>
      <c r="E9" s="13">
        <v>1</v>
      </c>
      <c r="F9" s="13">
        <v>7.6799999999999993E-2</v>
      </c>
      <c r="G9" s="15">
        <f>F9/E9</f>
        <v>7.6799999999999993E-2</v>
      </c>
      <c r="H9" s="18">
        <v>0.56089999999999995</v>
      </c>
      <c r="I9" s="16">
        <v>159565.4</v>
      </c>
      <c r="J9" s="16">
        <f>I9*H9*G9</f>
        <v>6873.6178836479985</v>
      </c>
    </row>
    <row r="10" spans="1:10" x14ac:dyDescent="0.25">
      <c r="A10" s="13">
        <v>6</v>
      </c>
      <c r="B10" s="13">
        <v>14060202</v>
      </c>
      <c r="C10" s="17" t="s">
        <v>16</v>
      </c>
      <c r="D10" s="13" t="s">
        <v>11</v>
      </c>
      <c r="E10" s="13">
        <v>1</v>
      </c>
      <c r="F10" s="13">
        <v>8.0000000000000002E-3</v>
      </c>
      <c r="G10" s="15">
        <f>F10/E10</f>
        <v>8.0000000000000002E-3</v>
      </c>
      <c r="H10" s="18">
        <v>0.56089999999999995</v>
      </c>
      <c r="I10" s="16">
        <v>146449.60000000001</v>
      </c>
      <c r="J10" s="16">
        <f>I10*H10*G10</f>
        <v>657.14864511999997</v>
      </c>
    </row>
    <row r="11" spans="1:10" x14ac:dyDescent="0.25">
      <c r="A11" s="13">
        <v>7</v>
      </c>
      <c r="B11" s="13">
        <v>14240301</v>
      </c>
      <c r="C11" s="17" t="s">
        <v>17</v>
      </c>
      <c r="D11" s="13" t="s">
        <v>11</v>
      </c>
      <c r="E11" s="13">
        <v>1</v>
      </c>
      <c r="F11" s="13">
        <v>1.6400000000000001E-2</v>
      </c>
      <c r="G11" s="15">
        <f>F11/E11</f>
        <v>1.6400000000000001E-2</v>
      </c>
      <c r="H11" s="18">
        <v>0.56089999999999995</v>
      </c>
      <c r="I11" s="16">
        <v>397124.9</v>
      </c>
      <c r="J11" s="16">
        <f>I11*H11*G11</f>
        <v>3653.0566451240006</v>
      </c>
    </row>
    <row r="12" spans="1:10" x14ac:dyDescent="0.25">
      <c r="A12" s="13">
        <v>8</v>
      </c>
      <c r="B12" s="13">
        <v>17010101</v>
      </c>
      <c r="C12" s="17" t="s">
        <v>18</v>
      </c>
      <c r="D12" s="13" t="s">
        <v>11</v>
      </c>
      <c r="E12" s="13">
        <v>1</v>
      </c>
      <c r="F12" s="13">
        <v>6.3243999999999995E-2</v>
      </c>
      <c r="G12" s="15">
        <f>F12/E12</f>
        <v>6.3243999999999995E-2</v>
      </c>
      <c r="H12" s="18">
        <v>0.44950000000000001</v>
      </c>
      <c r="I12" s="16">
        <v>323740</v>
      </c>
      <c r="J12" s="16">
        <f>I12*H12*G12</f>
        <v>9203.3383457199998</v>
      </c>
    </row>
    <row r="13" spans="1:10" x14ac:dyDescent="0.25">
      <c r="A13" s="13">
        <v>9</v>
      </c>
      <c r="B13" s="13">
        <v>17010201</v>
      </c>
      <c r="C13" s="17" t="s">
        <v>19</v>
      </c>
      <c r="D13" s="13" t="s">
        <v>11</v>
      </c>
      <c r="E13" s="13">
        <v>1</v>
      </c>
      <c r="F13" s="13">
        <v>4.6509999999999998E-3</v>
      </c>
      <c r="G13" s="15">
        <f>F13/E13</f>
        <v>4.6509999999999998E-3</v>
      </c>
      <c r="H13" s="18">
        <v>0.44950000000000001</v>
      </c>
      <c r="I13" s="16">
        <v>245740.1</v>
      </c>
      <c r="J13" s="16">
        <f>I13*H13*G13</f>
        <v>513.75027369244992</v>
      </c>
    </row>
    <row r="14" spans="1:10" x14ac:dyDescent="0.25">
      <c r="A14" s="13">
        <v>10</v>
      </c>
      <c r="B14" s="13">
        <v>17010202</v>
      </c>
      <c r="C14" s="17" t="s">
        <v>20</v>
      </c>
      <c r="D14" s="13" t="s">
        <v>11</v>
      </c>
      <c r="E14" s="13">
        <v>1</v>
      </c>
      <c r="F14" s="13">
        <v>0.145036</v>
      </c>
      <c r="G14" s="15">
        <f>F14/E14</f>
        <v>0.145036</v>
      </c>
      <c r="H14" s="18">
        <v>0.44950000000000001</v>
      </c>
      <c r="I14" s="16">
        <v>187666.2</v>
      </c>
      <c r="J14" s="16">
        <f>I14*H14*G14</f>
        <v>12234.650564948401</v>
      </c>
    </row>
    <row r="15" spans="1:10" x14ac:dyDescent="0.25">
      <c r="A15" s="22">
        <v>11</v>
      </c>
      <c r="B15" s="22">
        <v>17010203</v>
      </c>
      <c r="C15" s="23" t="s">
        <v>21</v>
      </c>
      <c r="D15" s="22" t="s">
        <v>11</v>
      </c>
      <c r="E15" s="22">
        <v>1</v>
      </c>
      <c r="F15" s="22">
        <v>0.111733</v>
      </c>
      <c r="G15" s="24">
        <f>F15/E15</f>
        <v>0.111733</v>
      </c>
      <c r="H15" s="25">
        <v>0.44950000000000001</v>
      </c>
      <c r="I15" s="26">
        <v>150080.4</v>
      </c>
      <c r="J15" s="26">
        <f>I15*H15*G15</f>
        <v>7537.6355332734001</v>
      </c>
    </row>
    <row r="16" spans="1:10" ht="19.5" x14ac:dyDescent="0.25">
      <c r="A16" s="27"/>
      <c r="B16" s="28"/>
      <c r="C16" s="29"/>
      <c r="D16" s="28"/>
      <c r="E16" s="28"/>
      <c r="F16" s="28"/>
      <c r="G16" s="30"/>
      <c r="H16" s="31"/>
      <c r="I16" s="32" t="s">
        <v>42</v>
      </c>
      <c r="J16" s="33">
        <f>SUM(J5:J15)</f>
        <v>175375.18078779418</v>
      </c>
    </row>
    <row r="17" spans="1:10" ht="19.5" x14ac:dyDescent="0.25">
      <c r="A17" s="19" t="str">
        <f>"ماشين آلات و ابزار   (" &amp; ROUND((J27/J37)*100,2) &amp; "%)"</f>
        <v>ماشين آلات و ابزار   (28.7%)</v>
      </c>
      <c r="B17" s="20"/>
      <c r="C17" s="20"/>
      <c r="D17" s="20"/>
      <c r="E17" s="20"/>
      <c r="F17" s="20"/>
      <c r="G17" s="20"/>
      <c r="H17" s="20"/>
      <c r="I17" s="20"/>
      <c r="J17" s="21"/>
    </row>
    <row r="18" spans="1:10" ht="36" x14ac:dyDescent="0.25">
      <c r="A18" s="13">
        <v>1</v>
      </c>
      <c r="B18" s="13">
        <v>23020501</v>
      </c>
      <c r="C18" s="17" t="s">
        <v>22</v>
      </c>
      <c r="D18" s="13" t="s">
        <v>23</v>
      </c>
      <c r="E18" s="13">
        <v>1</v>
      </c>
      <c r="F18" s="13">
        <v>3.0141999999999999E-2</v>
      </c>
      <c r="G18" s="15">
        <f>F18/E18</f>
        <v>3.0141999999999999E-2</v>
      </c>
      <c r="H18" s="18">
        <v>0.42099999999999999</v>
      </c>
      <c r="I18" s="16">
        <v>579995.19999999995</v>
      </c>
      <c r="J18" s="16">
        <f>I18*H18*G18</f>
        <v>7360.012649046399</v>
      </c>
    </row>
    <row r="19" spans="1:10" x14ac:dyDescent="0.25">
      <c r="A19" s="13">
        <v>2</v>
      </c>
      <c r="B19" s="13">
        <v>23020802</v>
      </c>
      <c r="C19" s="17" t="s">
        <v>24</v>
      </c>
      <c r="D19" s="13" t="s">
        <v>23</v>
      </c>
      <c r="E19" s="13">
        <v>1</v>
      </c>
      <c r="F19" s="13">
        <v>2.4E-2</v>
      </c>
      <c r="G19" s="15">
        <f>F19/E19</f>
        <v>2.4E-2</v>
      </c>
      <c r="H19" s="18">
        <v>0.42099999999999999</v>
      </c>
      <c r="I19" s="16">
        <v>390892</v>
      </c>
      <c r="J19" s="16">
        <f>I19*H19*G19</f>
        <v>3949.5727680000005</v>
      </c>
    </row>
    <row r="20" spans="1:10" x14ac:dyDescent="0.25">
      <c r="A20" s="13">
        <v>3</v>
      </c>
      <c r="B20" s="13">
        <v>23021001</v>
      </c>
      <c r="C20" s="17" t="s">
        <v>25</v>
      </c>
      <c r="D20" s="13" t="s">
        <v>23</v>
      </c>
      <c r="E20" s="13">
        <v>1</v>
      </c>
      <c r="F20" s="13">
        <v>2.4E-2</v>
      </c>
      <c r="G20" s="15">
        <f>F20/E20</f>
        <v>2.4E-2</v>
      </c>
      <c r="H20" s="18">
        <v>0.42099999999999999</v>
      </c>
      <c r="I20" s="16">
        <v>39067.800000000003</v>
      </c>
      <c r="J20" s="16">
        <f>I20*H20*G20</f>
        <v>394.74105120000002</v>
      </c>
    </row>
    <row r="21" spans="1:10" x14ac:dyDescent="0.25">
      <c r="A21" s="13">
        <v>4</v>
      </c>
      <c r="B21" s="13">
        <v>24010103</v>
      </c>
      <c r="C21" s="17" t="s">
        <v>26</v>
      </c>
      <c r="D21" s="13" t="s">
        <v>23</v>
      </c>
      <c r="E21" s="13">
        <v>1</v>
      </c>
      <c r="F21" s="13">
        <v>2.7907000000000001E-2</v>
      </c>
      <c r="G21" s="15">
        <f>F21/E21</f>
        <v>2.7907000000000001E-2</v>
      </c>
      <c r="H21" s="18">
        <v>0.42099999999999999</v>
      </c>
      <c r="I21" s="16">
        <v>967319.8</v>
      </c>
      <c r="J21" s="16">
        <f>I21*H21*G21</f>
        <v>11364.892330270601</v>
      </c>
    </row>
    <row r="22" spans="1:10" ht="36" x14ac:dyDescent="0.25">
      <c r="A22" s="13">
        <v>5</v>
      </c>
      <c r="B22" s="13">
        <v>25010201</v>
      </c>
      <c r="C22" s="17" t="s">
        <v>27</v>
      </c>
      <c r="D22" s="13" t="s">
        <v>23</v>
      </c>
      <c r="E22" s="13">
        <v>1</v>
      </c>
      <c r="F22" s="13">
        <v>4.4999999999999998E-2</v>
      </c>
      <c r="G22" s="15">
        <f>F22/E22</f>
        <v>4.4999999999999998E-2</v>
      </c>
      <c r="H22" s="18">
        <v>0.52490000000000003</v>
      </c>
      <c r="I22" s="16">
        <v>1380559.5</v>
      </c>
      <c r="J22" s="16">
        <f>I22*H22*G22</f>
        <v>32609.505669750004</v>
      </c>
    </row>
    <row r="23" spans="1:10" ht="36" x14ac:dyDescent="0.25">
      <c r="A23" s="13">
        <v>6</v>
      </c>
      <c r="B23" s="13">
        <v>25010802</v>
      </c>
      <c r="C23" s="17" t="s">
        <v>28</v>
      </c>
      <c r="D23" s="13" t="s">
        <v>23</v>
      </c>
      <c r="E23" s="13">
        <v>1</v>
      </c>
      <c r="F23" s="13">
        <v>1.3707E-2</v>
      </c>
      <c r="G23" s="15">
        <f>F23/E23</f>
        <v>1.3707E-2</v>
      </c>
      <c r="H23" s="18">
        <v>0.52490000000000003</v>
      </c>
      <c r="I23" s="16">
        <v>1352356.6</v>
      </c>
      <c r="J23" s="16">
        <f>I23*H23*G23</f>
        <v>9729.9410808133816</v>
      </c>
    </row>
    <row r="24" spans="1:10" x14ac:dyDescent="0.25">
      <c r="A24" s="13">
        <v>7</v>
      </c>
      <c r="B24" s="13">
        <v>26011301</v>
      </c>
      <c r="C24" s="17" t="s">
        <v>29</v>
      </c>
      <c r="D24" s="13" t="s">
        <v>23</v>
      </c>
      <c r="E24" s="13">
        <v>1</v>
      </c>
      <c r="F24" s="13">
        <v>3.5999999999999997E-2</v>
      </c>
      <c r="G24" s="15">
        <f>F24/E24</f>
        <v>3.5999999999999997E-2</v>
      </c>
      <c r="H24" s="18">
        <v>0.42099999999999999</v>
      </c>
      <c r="I24" s="16">
        <v>146531.5</v>
      </c>
      <c r="J24" s="16">
        <f>I24*H24*G24</f>
        <v>2220.8314139999998</v>
      </c>
    </row>
    <row r="25" spans="1:10" ht="36" x14ac:dyDescent="0.25">
      <c r="A25" s="13">
        <v>8</v>
      </c>
      <c r="B25" s="13">
        <v>26021101</v>
      </c>
      <c r="C25" s="17" t="s">
        <v>30</v>
      </c>
      <c r="D25" s="13" t="s">
        <v>23</v>
      </c>
      <c r="E25" s="13">
        <v>1</v>
      </c>
      <c r="F25" s="13">
        <v>0.02</v>
      </c>
      <c r="G25" s="15">
        <f>F25/E25</f>
        <v>0.02</v>
      </c>
      <c r="H25" s="18">
        <v>0.52490000000000003</v>
      </c>
      <c r="I25" s="16">
        <v>335830.7</v>
      </c>
      <c r="J25" s="16">
        <f>I25*H25*G25</f>
        <v>3525.5506886000007</v>
      </c>
    </row>
    <row r="26" spans="1:10" x14ac:dyDescent="0.25">
      <c r="A26" s="22">
        <v>9</v>
      </c>
      <c r="B26" s="22">
        <v>26030102</v>
      </c>
      <c r="C26" s="23" t="s">
        <v>31</v>
      </c>
      <c r="D26" s="22" t="s">
        <v>23</v>
      </c>
      <c r="E26" s="22">
        <v>1</v>
      </c>
      <c r="F26" s="22">
        <v>0.02</v>
      </c>
      <c r="G26" s="24">
        <f>F26/E26</f>
        <v>0.02</v>
      </c>
      <c r="H26" s="25">
        <v>0.52490000000000003</v>
      </c>
      <c r="I26" s="26">
        <v>94640</v>
      </c>
      <c r="J26" s="26">
        <f>I26*H26*G26</f>
        <v>993.53071999999997</v>
      </c>
    </row>
    <row r="27" spans="1:10" ht="19.5" x14ac:dyDescent="0.25">
      <c r="A27" s="27"/>
      <c r="B27" s="28"/>
      <c r="C27" s="29"/>
      <c r="D27" s="28"/>
      <c r="E27" s="28"/>
      <c r="F27" s="28"/>
      <c r="G27" s="30"/>
      <c r="H27" s="31"/>
      <c r="I27" s="32" t="s">
        <v>43</v>
      </c>
      <c r="J27" s="33">
        <f>SUM(J18:J26)</f>
        <v>72148.578371680385</v>
      </c>
    </row>
    <row r="28" spans="1:10" ht="19.5" x14ac:dyDescent="0.25">
      <c r="A28" s="19" t="str">
        <f>"مصالح   (" &amp; ROUND((J36/J37)*100,2) &amp; "%)"</f>
        <v>مصالح   (1.53%)</v>
      </c>
      <c r="B28" s="20"/>
      <c r="C28" s="20"/>
      <c r="D28" s="20"/>
      <c r="E28" s="20"/>
      <c r="F28" s="20"/>
      <c r="G28" s="20"/>
      <c r="H28" s="20"/>
      <c r="I28" s="20"/>
      <c r="J28" s="21"/>
    </row>
    <row r="29" spans="1:10" x14ac:dyDescent="0.25">
      <c r="A29" s="13">
        <v>1</v>
      </c>
      <c r="B29" s="13">
        <v>31010301</v>
      </c>
      <c r="C29" s="17" t="s">
        <v>32</v>
      </c>
      <c r="D29" s="13" t="s">
        <v>33</v>
      </c>
      <c r="E29" s="13">
        <v>1</v>
      </c>
      <c r="F29" s="13">
        <v>7.4999999999999997E-3</v>
      </c>
      <c r="G29" s="15">
        <f>F29/E29</f>
        <v>7.4999999999999997E-3</v>
      </c>
      <c r="H29" s="18">
        <v>0.52490000000000003</v>
      </c>
      <c r="I29" s="16">
        <v>25912.799999999999</v>
      </c>
      <c r="J29" s="16">
        <f>I29*H29*G29</f>
        <v>102.0122154</v>
      </c>
    </row>
    <row r="30" spans="1:10" x14ac:dyDescent="0.25">
      <c r="A30" s="13">
        <v>2</v>
      </c>
      <c r="B30" s="13">
        <v>31030203</v>
      </c>
      <c r="C30" s="17" t="s">
        <v>34</v>
      </c>
      <c r="D30" s="13" t="s">
        <v>33</v>
      </c>
      <c r="E30" s="13">
        <v>1</v>
      </c>
      <c r="F30" s="13">
        <v>1.73E-4</v>
      </c>
      <c r="G30" s="15">
        <f>F30/E30</f>
        <v>1.73E-4</v>
      </c>
      <c r="H30" s="18">
        <v>0.52490000000000003</v>
      </c>
      <c r="I30" s="16">
        <v>1067833.3</v>
      </c>
      <c r="J30" s="16">
        <f>I30*H30*G30</f>
        <v>96.967485956410002</v>
      </c>
    </row>
    <row r="31" spans="1:10" x14ac:dyDescent="0.25">
      <c r="A31" s="13">
        <v>3</v>
      </c>
      <c r="B31" s="13">
        <v>31030505</v>
      </c>
      <c r="C31" s="17" t="s">
        <v>35</v>
      </c>
      <c r="D31" s="13" t="s">
        <v>33</v>
      </c>
      <c r="E31" s="13">
        <v>1</v>
      </c>
      <c r="F31" s="13">
        <v>2.13E-4</v>
      </c>
      <c r="G31" s="15">
        <f>F31/E31</f>
        <v>2.13E-4</v>
      </c>
      <c r="H31" s="18">
        <v>0.52490000000000003</v>
      </c>
      <c r="I31" s="16">
        <v>900000</v>
      </c>
      <c r="J31" s="16">
        <f>I31*H31*G31</f>
        <v>100.62333000000001</v>
      </c>
    </row>
    <row r="32" spans="1:10" ht="36" x14ac:dyDescent="0.25">
      <c r="A32" s="13">
        <v>4</v>
      </c>
      <c r="B32" s="13">
        <v>31080101</v>
      </c>
      <c r="C32" s="17" t="s">
        <v>36</v>
      </c>
      <c r="D32" s="13" t="s">
        <v>37</v>
      </c>
      <c r="E32" s="13">
        <v>1</v>
      </c>
      <c r="F32" s="13">
        <v>4.1999999999999998E-5</v>
      </c>
      <c r="G32" s="15">
        <f>F32/E32</f>
        <v>4.1999999999999998E-5</v>
      </c>
      <c r="H32" s="18">
        <v>0.52490000000000003</v>
      </c>
      <c r="I32" s="16">
        <v>3130000</v>
      </c>
      <c r="J32" s="16">
        <f>I32*H32*G32</f>
        <v>69.003354000000002</v>
      </c>
    </row>
    <row r="33" spans="1:10" x14ac:dyDescent="0.25">
      <c r="A33" s="13">
        <v>5</v>
      </c>
      <c r="B33" s="13">
        <v>31240201</v>
      </c>
      <c r="C33" s="17" t="s">
        <v>38</v>
      </c>
      <c r="D33" s="13" t="s">
        <v>39</v>
      </c>
      <c r="E33" s="13">
        <v>1</v>
      </c>
      <c r="F33" s="13">
        <v>0.02</v>
      </c>
      <c r="G33" s="15">
        <f>F33/E33</f>
        <v>0.02</v>
      </c>
      <c r="H33" s="18">
        <v>0.52490000000000003</v>
      </c>
      <c r="I33" s="16">
        <v>324000</v>
      </c>
      <c r="J33" s="16">
        <f>I33*H33*G33</f>
        <v>3401.3520000000003</v>
      </c>
    </row>
    <row r="34" spans="1:10" x14ac:dyDescent="0.25">
      <c r="A34" s="13">
        <v>6</v>
      </c>
      <c r="B34" s="13">
        <v>39010102</v>
      </c>
      <c r="C34" s="17" t="s">
        <v>40</v>
      </c>
      <c r="D34" s="13" t="s">
        <v>33</v>
      </c>
      <c r="E34" s="13">
        <v>1</v>
      </c>
      <c r="F34" s="13">
        <v>5.0000000000000002E-5</v>
      </c>
      <c r="G34" s="15">
        <f>F34/E34</f>
        <v>5.0000000000000002E-5</v>
      </c>
      <c r="H34" s="18">
        <v>0.52490000000000003</v>
      </c>
      <c r="I34" s="16">
        <v>0</v>
      </c>
      <c r="J34" s="16">
        <f>I34*H34*G34</f>
        <v>0</v>
      </c>
    </row>
    <row r="35" spans="1:10" x14ac:dyDescent="0.25">
      <c r="A35" s="22">
        <v>7</v>
      </c>
      <c r="B35" s="22">
        <v>39010301</v>
      </c>
      <c r="C35" s="23" t="s">
        <v>41</v>
      </c>
      <c r="D35" s="22" t="s">
        <v>39</v>
      </c>
      <c r="E35" s="22">
        <v>1</v>
      </c>
      <c r="F35" s="22">
        <v>3.2000000000000002E-3</v>
      </c>
      <c r="G35" s="24">
        <f>F35/E35</f>
        <v>3.2000000000000002E-3</v>
      </c>
      <c r="H35" s="25">
        <v>0.52490000000000003</v>
      </c>
      <c r="I35" s="26">
        <v>50000</v>
      </c>
      <c r="J35" s="26">
        <f>I35*H35*G35</f>
        <v>83.984000000000009</v>
      </c>
    </row>
    <row r="36" spans="1:10" ht="19.5" x14ac:dyDescent="0.25">
      <c r="A36" s="34"/>
      <c r="B36" s="35"/>
      <c r="C36" s="36"/>
      <c r="D36" s="35"/>
      <c r="E36" s="35"/>
      <c r="F36" s="35"/>
      <c r="G36" s="37"/>
      <c r="H36" s="38"/>
      <c r="I36" s="39" t="s">
        <v>44</v>
      </c>
      <c r="J36" s="40">
        <f>SUM(J29:J35)</f>
        <v>3853.9423853564103</v>
      </c>
    </row>
    <row r="37" spans="1:10" ht="19.5" x14ac:dyDescent="0.25">
      <c r="C37" s="6" t="s">
        <v>46</v>
      </c>
      <c r="D37" s="4">
        <v>253000</v>
      </c>
      <c r="I37" s="5" t="s">
        <v>45</v>
      </c>
      <c r="J37" s="4">
        <f>J36+J27+J16</f>
        <v>251377.70154483098</v>
      </c>
    </row>
    <row r="38" spans="1:10" ht="19.5" x14ac:dyDescent="0.25">
      <c r="C38" s="8" t="s">
        <v>48</v>
      </c>
      <c r="I38" s="5" t="s">
        <v>47</v>
      </c>
      <c r="J38" s="7">
        <f>(J37-D37)/D37</f>
        <v>-6.4122468583755615E-3</v>
      </c>
    </row>
  </sheetData>
  <mergeCells count="8">
    <mergeCell ref="A17:J17"/>
    <mergeCell ref="A28:J28"/>
    <mergeCell ref="A1:C2"/>
    <mergeCell ref="H1:J1"/>
    <mergeCell ref="D1:G1"/>
    <mergeCell ref="H2:J2"/>
    <mergeCell ref="D2:G2"/>
    <mergeCell ref="A4:J4"/>
  </mergeCells>
  <hyperlinks>
    <hyperlink ref="C38" r:id="rId1" xr:uid="{D54E8FB0-8BF1-429C-92D3-C6554A8796C3}"/>
  </hyperlinks>
  <printOptions horizontalCentered="1"/>
  <pageMargins left="0.2" right="0.2" top="0.5" bottom="0.5" header="0.3" footer="0.3"/>
  <pageSetup paperSize="9" orientation="portrait" cellComments="atEnd" horizontalDpi="4294967292" verticalDpi="0" copies="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41020103</vt:lpstr>
      <vt:lpstr>'41020103'!Print_Titles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Arash Arjmandi</dc:creator>
  <cp:lastModifiedBy>Arash Arjmandi</cp:lastModifiedBy>
  <dcterms:created xsi:type="dcterms:W3CDTF">2021-09-02T09:25:16Z</dcterms:created>
  <dcterms:modified xsi:type="dcterms:W3CDTF">2021-09-02T09:25:17Z</dcterms:modified>
</cp:coreProperties>
</file>