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1\Analyse1\"/>
    </mc:Choice>
  </mc:AlternateContent>
  <xr:revisionPtr revIDLastSave="0" documentId="13_ncr:1_{444642A8-ACAA-44A8-9C17-BFE231D92B89}" xr6:coauthVersionLast="47" xr6:coauthVersionMax="47" xr10:uidLastSave="{00000000-0000-0000-0000-000000000000}"/>
  <bookViews>
    <workbookView xWindow="-24120" yWindow="-120" windowWidth="24240" windowHeight="13140" xr2:uid="{EB91D2A6-E7E6-41D2-A74C-3274E3D9C821}"/>
  </bookViews>
  <sheets>
    <sheet name="41080203" sheetId="1" r:id="rId1"/>
  </sheets>
  <definedNames>
    <definedName name="_xlnm.Print_Titles" localSheetId="0">'41080203'!$1:$3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8" i="1"/>
  <c r="A4" i="1"/>
  <c r="G17" i="1"/>
  <c r="J17" i="1" s="1"/>
  <c r="G16" i="1"/>
  <c r="J16" i="1" s="1"/>
  <c r="J18" i="1" s="1"/>
  <c r="G13" i="1"/>
  <c r="J13" i="1" s="1"/>
  <c r="G12" i="1"/>
  <c r="J12" i="1" s="1"/>
  <c r="G11" i="1"/>
  <c r="J11" i="1" s="1"/>
  <c r="G10" i="1"/>
  <c r="J10" i="1" s="1"/>
  <c r="G9" i="1"/>
  <c r="J9" i="1" s="1"/>
  <c r="J14" i="1" s="1"/>
  <c r="G6" i="1"/>
  <c r="J6" i="1" s="1"/>
  <c r="G5" i="1"/>
  <c r="J5" i="1" s="1"/>
  <c r="J7" i="1" l="1"/>
  <c r="J19" i="1"/>
  <c r="J20" i="1" s="1"/>
</calcChain>
</file>

<file path=xl/sharedStrings.xml><?xml version="1.0" encoding="utf-8"?>
<sst xmlns="http://schemas.openxmlformats.org/spreadsheetml/2006/main" count="40" uniqueCount="35">
  <si>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</si>
  <si>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</si>
  <si>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</si>
  <si>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</si>
  <si>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</si>
  <si>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</si>
  <si>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</si>
  <si>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</si>
  <si>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</si>
  <si>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</si>
  <si>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</si>
  <si>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</si>
  <si>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 xml:space="preserve">لوله گذاردرجه یک لوله های ازبست سیمان </t>
  </si>
  <si>
    <t>ماسه شسته دانه بندی شده</t>
  </si>
  <si>
    <t>مترمکعب</t>
  </si>
  <si>
    <t>شن شسته دانه بندی شده 25 میلیمتر</t>
  </si>
  <si>
    <t>سیمان پرتلند نوع یک (سیمان معمولی)  پاکتی</t>
  </si>
  <si>
    <t>تن</t>
  </si>
  <si>
    <t xml:space="preserve">کنف </t>
  </si>
  <si>
    <t>کیلوگرم</t>
  </si>
  <si>
    <t>خمیر لوله کشی</t>
  </si>
  <si>
    <t>حمل خاک شن ماسه و مخلوط شن و ماسه</t>
  </si>
  <si>
    <t>حمل سیمان گچ و آهک پاکتی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</si>
  <si>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</si>
  <si>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</si>
  <si>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</si>
  <si>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</si>
  <si>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</si>
  <si>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</si>
  <si>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</si>
  <si>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شیر خودکار ثابت، در هر اندازه.</t>
  </si>
  <si>
    <t>شماره آيتم : 41080203</t>
  </si>
  <si>
    <t>واحد : عدد</t>
  </si>
  <si>
    <t>فصل 08(نصب تجهیزات سیستم بارانی کلاسیک)</t>
  </si>
  <si>
    <t>فهرست بهاي آبیاری تحت فشار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</si>
</sst>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8157E-0F5F-41DA-8134-8283ACEC9F5C}"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8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5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ROUND((J7/J19)*100,2) &amp; "%)"</f>
        <v>نيروي انساني   (60.18%)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0.73329999999999995</v>
      </c>
      <c r="G5" s="15">
        <f>F5/E5</f>
        <v>0.73329999999999995</v>
      </c>
      <c r="H5" s="18">
        <v>1</v>
      </c>
      <c r="I5" s="16">
        <v>157476</v>
      </c>
      <c r="J5" s="16">
        <f>I5*H5*G5</f>
        <v>115477.15079999999</v>
      </c>
    </row>
    <row r="6" spans="1:10" x14ac:dyDescent="0.25">
      <c r="A6" s="22">
        <v>2</v>
      </c>
      <c r="B6" s="22">
        <v>17010201</v>
      </c>
      <c r="C6" s="23" t="s">
        <v>12</v>
      </c>
      <c r="D6" s="22" t="s">
        <v>11</v>
      </c>
      <c r="E6" s="22">
        <v>1</v>
      </c>
      <c r="F6" s="22">
        <v>0.36670000000000003</v>
      </c>
      <c r="G6" s="24">
        <f>F6/E6</f>
        <v>0.36670000000000003</v>
      </c>
      <c r="H6" s="25">
        <v>1</v>
      </c>
      <c r="I6" s="26">
        <v>245740.1</v>
      </c>
      <c r="J6" s="26">
        <f>I6*H6*G6</f>
        <v>90112.894670000009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23</v>
      </c>
      <c r="J7" s="33">
        <f>SUM(J5:J6)</f>
        <v>205590.04547000001</v>
      </c>
    </row>
    <row r="8" spans="1:10" ht="19.5" x14ac:dyDescent="0.25">
      <c r="A8" s="19" t="str">
        <f>"مصالح   (" &amp; ROUND((J14/J19)*100,2) &amp; "%)"</f>
        <v>مصالح   (31.88%)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13">
        <v>1</v>
      </c>
      <c r="B9" s="13">
        <v>31030203</v>
      </c>
      <c r="C9" s="17" t="s">
        <v>13</v>
      </c>
      <c r="D9" s="13" t="s">
        <v>14</v>
      </c>
      <c r="E9" s="13">
        <v>1</v>
      </c>
      <c r="F9" s="13">
        <v>2.93E-2</v>
      </c>
      <c r="G9" s="15">
        <f>F9/E9</f>
        <v>2.93E-2</v>
      </c>
      <c r="H9" s="18">
        <v>1</v>
      </c>
      <c r="I9" s="16">
        <v>1067833.3</v>
      </c>
      <c r="J9" s="16">
        <f>I9*H9*G9</f>
        <v>31287.51569</v>
      </c>
    </row>
    <row r="10" spans="1:10" x14ac:dyDescent="0.25">
      <c r="A10" s="13">
        <v>2</v>
      </c>
      <c r="B10" s="13">
        <v>31030505</v>
      </c>
      <c r="C10" s="17" t="s">
        <v>15</v>
      </c>
      <c r="D10" s="13" t="s">
        <v>14</v>
      </c>
      <c r="E10" s="13">
        <v>1</v>
      </c>
      <c r="F10" s="13">
        <v>0.05</v>
      </c>
      <c r="G10" s="15">
        <f>F10/E10</f>
        <v>0.05</v>
      </c>
      <c r="H10" s="18">
        <v>1</v>
      </c>
      <c r="I10" s="16">
        <v>900000</v>
      </c>
      <c r="J10" s="16">
        <f>I10*H10*G10</f>
        <v>45000</v>
      </c>
    </row>
    <row r="11" spans="1:10" ht="36" x14ac:dyDescent="0.25">
      <c r="A11" s="13">
        <v>3</v>
      </c>
      <c r="B11" s="13">
        <v>31080101</v>
      </c>
      <c r="C11" s="17" t="s">
        <v>16</v>
      </c>
      <c r="D11" s="13" t="s">
        <v>17</v>
      </c>
      <c r="E11" s="13">
        <v>1</v>
      </c>
      <c r="F11" s="13">
        <v>0.01</v>
      </c>
      <c r="G11" s="15">
        <f>F11/E11</f>
        <v>0.01</v>
      </c>
      <c r="H11" s="18">
        <v>1</v>
      </c>
      <c r="I11" s="16">
        <v>3130000</v>
      </c>
      <c r="J11" s="16">
        <f>I11*H11*G11</f>
        <v>31300</v>
      </c>
    </row>
    <row r="12" spans="1:10" x14ac:dyDescent="0.25">
      <c r="A12" s="13">
        <v>4</v>
      </c>
      <c r="B12" s="13">
        <v>31701401</v>
      </c>
      <c r="C12" s="17" t="s">
        <v>18</v>
      </c>
      <c r="D12" s="13" t="s">
        <v>19</v>
      </c>
      <c r="E12" s="13">
        <v>1</v>
      </c>
      <c r="F12" s="13">
        <v>0.02</v>
      </c>
      <c r="G12" s="15">
        <f>F12/E12</f>
        <v>0.02</v>
      </c>
      <c r="H12" s="18">
        <v>1</v>
      </c>
      <c r="I12" s="16">
        <v>51653.599999999999</v>
      </c>
      <c r="J12" s="16">
        <f>I12*H12*G12</f>
        <v>1033.0719999999999</v>
      </c>
    </row>
    <row r="13" spans="1:10" x14ac:dyDescent="0.25">
      <c r="A13" s="22">
        <v>5</v>
      </c>
      <c r="B13" s="22">
        <v>31701402</v>
      </c>
      <c r="C13" s="23" t="s">
        <v>20</v>
      </c>
      <c r="D13" s="22" t="s">
        <v>19</v>
      </c>
      <c r="E13" s="22">
        <v>1</v>
      </c>
      <c r="F13" s="22">
        <v>0.02</v>
      </c>
      <c r="G13" s="24">
        <f>F13/E13</f>
        <v>0.02</v>
      </c>
      <c r="H13" s="25">
        <v>1</v>
      </c>
      <c r="I13" s="26">
        <v>14758</v>
      </c>
      <c r="J13" s="26">
        <f>I13*H13*G13</f>
        <v>295.16000000000003</v>
      </c>
    </row>
    <row r="14" spans="1:10" ht="19.5" x14ac:dyDescent="0.25">
      <c r="A14" s="27"/>
      <c r="B14" s="28"/>
      <c r="C14" s="29"/>
      <c r="D14" s="28"/>
      <c r="E14" s="28"/>
      <c r="F14" s="28"/>
      <c r="G14" s="30"/>
      <c r="H14" s="31"/>
      <c r="I14" s="32" t="s">
        <v>24</v>
      </c>
      <c r="J14" s="33">
        <f>SUM(J9:J13)</f>
        <v>108915.74769</v>
      </c>
    </row>
    <row r="15" spans="1:10" ht="19.5" x14ac:dyDescent="0.25">
      <c r="A15" s="19" t="str">
        <f>"حمل   (" &amp; ROUND((J18/J19)*100,2) &amp; "%)"</f>
        <v>حمل   (7.93%)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5">
      <c r="A16" s="13">
        <v>1</v>
      </c>
      <c r="B16" s="13">
        <v>41020101</v>
      </c>
      <c r="C16" s="17" t="s">
        <v>21</v>
      </c>
      <c r="D16" s="13" t="s">
        <v>14</v>
      </c>
      <c r="E16" s="13">
        <v>1</v>
      </c>
      <c r="F16" s="13">
        <v>7.9299999999999995E-2</v>
      </c>
      <c r="G16" s="15">
        <f>F16/E16</f>
        <v>7.9299999999999995E-2</v>
      </c>
      <c r="H16" s="18">
        <v>1</v>
      </c>
      <c r="I16" s="16">
        <v>293568</v>
      </c>
      <c r="J16" s="16">
        <f>I16*H16*G16</f>
        <v>23279.9424</v>
      </c>
    </row>
    <row r="17" spans="1:10" x14ac:dyDescent="0.25">
      <c r="A17" s="22">
        <v>2</v>
      </c>
      <c r="B17" s="22">
        <v>41060201</v>
      </c>
      <c r="C17" s="23" t="s">
        <v>22</v>
      </c>
      <c r="D17" s="22" t="s">
        <v>17</v>
      </c>
      <c r="E17" s="22">
        <v>1</v>
      </c>
      <c r="F17" s="22">
        <v>0.01</v>
      </c>
      <c r="G17" s="24">
        <f>F17/E17</f>
        <v>0.01</v>
      </c>
      <c r="H17" s="25">
        <v>1</v>
      </c>
      <c r="I17" s="26">
        <v>382280</v>
      </c>
      <c r="J17" s="26">
        <f>I17*H17*G17</f>
        <v>3822.8</v>
      </c>
    </row>
    <row r="18" spans="1:10" ht="19.5" x14ac:dyDescent="0.25">
      <c r="A18" s="34"/>
      <c r="B18" s="35"/>
      <c r="C18" s="36"/>
      <c r="D18" s="35"/>
      <c r="E18" s="35"/>
      <c r="F18" s="35"/>
      <c r="G18" s="37"/>
      <c r="H18" s="38"/>
      <c r="I18" s="39" t="s">
        <v>25</v>
      </c>
      <c r="J18" s="40">
        <f>SUM(J16:J17)</f>
        <v>27102.742399999999</v>
      </c>
    </row>
    <row r="19" spans="1:10" ht="19.5" x14ac:dyDescent="0.25">
      <c r="C19" s="6" t="s">
        <v>27</v>
      </c>
      <c r="D19" s="4">
        <v>341500</v>
      </c>
      <c r="I19" s="5" t="s">
        <v>26</v>
      </c>
      <c r="J19" s="4">
        <f>J18+J14+J7</f>
        <v>341608.53555999999</v>
      </c>
    </row>
    <row r="20" spans="1:10" ht="19.5" x14ac:dyDescent="0.25">
      <c r="C20" s="8" t="s">
        <v>29</v>
      </c>
      <c r="I20" s="5" t="s">
        <v>28</v>
      </c>
      <c r="J20" s="7">
        <f>(J19-D19)/D19</f>
        <v>3.178200878476994E-4</v>
      </c>
    </row>
  </sheetData>
  <mergeCells count="8">
    <mergeCell ref="A8:J8"/>
    <mergeCell ref="A15:J15"/>
    <mergeCell ref="A1:C2"/>
    <mergeCell ref="H1:J1"/>
    <mergeCell ref="D1:G1"/>
    <mergeCell ref="H2:J2"/>
    <mergeCell ref="D2:G2"/>
    <mergeCell ref="A4:J4"/>
  </mergeCells>
  <hyperlinks>
    <hyperlink ref="C20" r:id="rId1" xr:uid="{4DEC451E-2C11-4023-A9A4-CDA3FBA3B537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41080203</vt:lpstr>
      <vt:lpstr>'41080203'!Print_Titles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2021-09-02T09:28:06Z</dcterms:created>
  <dcterms:modified xsi:type="dcterms:W3CDTF">2021-09-02T09:28:07Z</dcterms:modified>
</cp:coreProperties>
</file>