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1\Analyse1\"/>
    </mc:Choice>
  </mc:AlternateContent>
  <xr:revisionPtr revIDLastSave="0" documentId="13_ncr:1_{54B41B26-780F-41A8-A5B4-274171ED9DB4}" xr6:coauthVersionLast="47" xr6:coauthVersionMax="47" xr10:uidLastSave="{00000000-0000-0000-0000-000000000000}"/>
  <bookViews>
    <workbookView xWindow="-24120" yWindow="-120" windowWidth="24240" windowHeight="13140" xr2:uid="{D49B6072-4C02-4F6A-8456-79471F09DC0D}"/>
  </bookViews>
  <sheets>
    <sheet name="41130104" sheetId="1" r:id="rId1"/>
  </sheets>
  <definedNames>
    <definedName name="_xlnm.Print_Titles" localSheetId="0">'41130104'!$1:$3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4" i="1"/>
  <c r="G9" i="1"/>
  <c r="J9" i="1" s="1"/>
  <c r="J10" i="1" s="1"/>
  <c r="G6" i="1"/>
  <c r="J6" i="1" s="1"/>
  <c r="G5" i="1"/>
  <c r="J5" i="1" s="1"/>
  <c r="J7" i="1" s="1"/>
  <c r="J11" i="1" l="1"/>
  <c r="J12" i="1" s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<sst xmlns="http://schemas.openxmlformats.org/spreadsheetml/2006/main" count="27" uniqueCount="26">
  <si>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</si>
  <si>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</si>
  <si>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</si>
  <si>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</si>
  <si>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</si>
  <si>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</si>
  <si>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</si>
  <si>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</si>
  <si>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</si>
  <si>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</si>
  <si>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</si>
  <si>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 -  ساعت</t>
  </si>
  <si>
    <t xml:space="preserve">کارگر ساده </t>
  </si>
  <si>
    <t xml:space="preserve">بولدوزر به قدرت حدود 200  اسب بخار باراننده </t>
  </si>
  <si>
    <t>دستگاه -  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</si>
  <si>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</si>
  <si>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</si>
  <si>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</si>
  <si>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</si>
  <si>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</si>
  <si>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</si>
  <si>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خاک برداری در زمینهای سخت با هر وسیله مکانیکی، حمل مواد حاصل از خاک برداری تا فاصله 20 متر از مرکز ثقل برداشت و توده کردن آن.</t>
  </si>
  <si>
    <t>شماره آيتم : 41130104</t>
  </si>
  <si>
    <t>واحد : مترمکعب</t>
  </si>
  <si>
    <t>فصل 13(عملیات خاکی با ماشین)</t>
  </si>
  <si>
    <t>فهرست بهاي آبیاری تحت فشار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</si>
</sst>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C8DC-6976-412E-BDDD-CE88E66F8EE8}"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ROUND((J7/J11)*100,2) &amp; "%)"</f>
        <v>نيروي انساني   (5.92%)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5.1000000000000004E-3</v>
      </c>
      <c r="G5" s="15">
        <f>F5/E5</f>
        <v>5.1000000000000004E-3</v>
      </c>
      <c r="H5" s="18">
        <v>1</v>
      </c>
      <c r="I5" s="16">
        <v>164459.9</v>
      </c>
      <c r="J5" s="16">
        <f>I5*H5*G5</f>
        <v>838.74549000000002</v>
      </c>
    </row>
    <row r="6" spans="1:10" x14ac:dyDescent="0.25">
      <c r="A6" s="22">
        <v>2</v>
      </c>
      <c r="B6" s="22">
        <v>14010102</v>
      </c>
      <c r="C6" s="23" t="s">
        <v>12</v>
      </c>
      <c r="D6" s="22" t="s">
        <v>11</v>
      </c>
      <c r="E6" s="22">
        <v>1</v>
      </c>
      <c r="F6" s="22">
        <v>1.52E-2</v>
      </c>
      <c r="G6" s="24">
        <f>F6/E6</f>
        <v>1.52E-2</v>
      </c>
      <c r="H6" s="25">
        <v>1</v>
      </c>
      <c r="I6" s="26">
        <v>157476</v>
      </c>
      <c r="J6" s="26">
        <f>I6*H6*G6</f>
        <v>2393.6352000000002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3232.38069</v>
      </c>
    </row>
    <row r="8" spans="1:10" ht="19.5" x14ac:dyDescent="0.25">
      <c r="A8" s="19" t="str">
        <f>"ماشين آلات و ابزار   (" &amp; ROUND((J10/J11)*100,2) &amp; "%)"</f>
        <v>ماشين آلات و ابزار   (94.08%)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25010603</v>
      </c>
      <c r="C9" s="23" t="s">
        <v>13</v>
      </c>
      <c r="D9" s="22" t="s">
        <v>14</v>
      </c>
      <c r="E9" s="22">
        <v>1</v>
      </c>
      <c r="F9" s="22">
        <v>2.3699999999999999E-2</v>
      </c>
      <c r="G9" s="24">
        <f>F9/E9</f>
        <v>2.3699999999999999E-2</v>
      </c>
      <c r="H9" s="25">
        <v>1.2</v>
      </c>
      <c r="I9" s="26">
        <v>1805385.2</v>
      </c>
      <c r="J9" s="26">
        <f>I9*H9*G9</f>
        <v>51345.155087999992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SUM(J9:J9)</f>
        <v>51345.155087999992</v>
      </c>
    </row>
    <row r="11" spans="1:10" ht="19.5" x14ac:dyDescent="0.25">
      <c r="C11" s="6" t="s">
        <v>18</v>
      </c>
      <c r="D11" s="4">
        <v>54600</v>
      </c>
      <c r="I11" s="5" t="s">
        <v>17</v>
      </c>
      <c r="J11" s="4">
        <f>J10+J7</f>
        <v>54577.53577799999</v>
      </c>
    </row>
    <row r="12" spans="1:10" ht="19.5" x14ac:dyDescent="0.25">
      <c r="C12" s="8" t="s">
        <v>20</v>
      </c>
      <c r="I12" s="5" t="s">
        <v>19</v>
      </c>
      <c r="J12" s="7">
        <f>(J11-D11)/D11</f>
        <v>-4.1143263736281345E-4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2" r:id="rId1" xr:uid="{A8D57BAF-497E-441A-923C-7470080C815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41130104</vt:lpstr>
      <vt:lpstr>'41130104'!Print_Titles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2021-09-02T09:30:07Z</dcterms:created>
  <dcterms:modified xsi:type="dcterms:W3CDTF">2021-09-02T09:30:08Z</dcterms:modified>
</cp:coreProperties>
</file>