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2\Analyse2\"/>
    </mc:Choice>
  </mc:AlternateContent>
  <xr:revisionPtr revIDLastSave="0" documentId="13_ncr:1_{0B2FB518-36AD-4FB4-92F5-3B41F6F4A569}" xr6:coauthVersionLast="47" xr6:coauthVersionMax="47" xr10:uidLastSave="{00000000-0000-0000-0000-000000000000}"/>
  <bookViews>
    <workbookView xWindow="-24120" yWindow="-120" windowWidth="24240" windowHeight="13140" xr2:uid="{0E52A74A-9D81-485B-A989-76500EBEA695}"/>
  </bookViews>
  <sheets>
    <sheet name="42010103" sheetId="1" r:id="rId1"/>
  </sheets>
  <definedNames>
    <definedName name="_xlnm.Print_Titles" localSheetId="0">'42010103'!$1:$3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4" i="1"/>
  <c r="G11" i="1"/>
  <c r="J11" i="1" s="1"/>
  <c r="G10" i="1"/>
  <c r="J10" i="1" s="1"/>
  <c r="J12" i="1" s="1"/>
  <c r="G7" i="1"/>
  <c r="J7" i="1" s="1"/>
  <c r="G6" i="1"/>
  <c r="J6" i="1" s="1"/>
  <c r="G5" i="1"/>
  <c r="J5" i="1" s="1"/>
  <c r="J8" i="1" s="1"/>
  <c r="J13" i="1" l="1"/>
  <c r="J14" i="1" s="1"/>
</calcChain>
</file>

<file path=xl/sharedStrings.xml><?xml version="1.0" encoding="utf-8"?>
<sst xmlns="http://schemas.openxmlformats.org/spreadsheetml/2006/main" count="31" uniqueCount="29">
  <si>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</si>
  <si>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</si>
  <si>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</si>
  <si>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</si>
  <si>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</si>
  <si>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</si>
  <si>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</si>
  <si>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</si>
  <si>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</si>
  <si>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</si>
  <si>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</si>
  <si>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 -  ساعت</t>
  </si>
  <si>
    <t xml:space="preserve">کارگر ساده </t>
  </si>
  <si>
    <t>کارگر فنی ماهر</t>
  </si>
  <si>
    <t xml:space="preserve">وانت 5 /1 تن با راننده </t>
  </si>
  <si>
    <t>دستگاه -  ساعت</t>
  </si>
  <si>
    <t>ادوات کشاوزی مناسب ماشینی</t>
  </si>
  <si>
    <t>سری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</si>
  <si>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</si>
  <si>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</si>
  <si>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</si>
  <si>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</si>
  <si>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</si>
  <si>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</si>
  <si>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بوته کنی توسط ادوات کشاورزی مناسب برای آماده سازی بستر بذر پاشی به منظور کشت مخلوط.</t>
  </si>
  <si>
    <t>شماره آيتم : 42010103</t>
  </si>
  <si>
    <t>واحد : مترمربع</t>
  </si>
  <si>
    <t>فصل 01(پاکسازی و آماده سازی بستر کار)</t>
  </si>
  <si>
    <t>فهرست بهاي آبخیزداری و منابع طبیعی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</si>
</sst>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4BE5E-3679-4998-AE27-C546DD5153F4}">
  <sheetPr codeName="Sheet1"/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2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5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ROUND((J8/J13)*100,2) &amp; "%)"</f>
        <v>نيروي انساني   (87.09%)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1.7000000000000001E-2</v>
      </c>
      <c r="G5" s="15">
        <f>F5/E5</f>
        <v>1.7000000000000001E-2</v>
      </c>
      <c r="H5" s="18">
        <v>1.0349999999999999</v>
      </c>
      <c r="I5" s="16">
        <v>164459.9</v>
      </c>
      <c r="J5" s="16">
        <f>I5*H5*G5</f>
        <v>2893.6719404999999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0.05</v>
      </c>
      <c r="G6" s="15">
        <f>F6/E6</f>
        <v>0.05</v>
      </c>
      <c r="H6" s="18">
        <v>1.0349999999999999</v>
      </c>
      <c r="I6" s="16">
        <v>157476</v>
      </c>
      <c r="J6" s="16">
        <f>I6*H6*G6</f>
        <v>8149.3829999999989</v>
      </c>
    </row>
    <row r="7" spans="1:10" x14ac:dyDescent="0.25">
      <c r="A7" s="22">
        <v>3</v>
      </c>
      <c r="B7" s="22">
        <v>14010103</v>
      </c>
      <c r="C7" s="23" t="s">
        <v>13</v>
      </c>
      <c r="D7" s="22" t="s">
        <v>11</v>
      </c>
      <c r="E7" s="22">
        <v>1</v>
      </c>
      <c r="F7" s="22">
        <v>1.7000000000000001E-2</v>
      </c>
      <c r="G7" s="24">
        <f>F7/E7</f>
        <v>1.7000000000000001E-2</v>
      </c>
      <c r="H7" s="25">
        <v>1.0349999999999999</v>
      </c>
      <c r="I7" s="26">
        <v>159565.4</v>
      </c>
      <c r="J7" s="26">
        <f>I7*H7*G7</f>
        <v>2807.5532130000001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18</v>
      </c>
      <c r="J8" s="33">
        <f>SUM(J5:J7)</f>
        <v>13850.608153499998</v>
      </c>
    </row>
    <row r="9" spans="1:10" ht="19.5" x14ac:dyDescent="0.25">
      <c r="A9" s="19" t="str">
        <f>"ماشين آلات و ابزار   (" &amp; ROUND((J12/J13)*100,2) &amp; "%)"</f>
        <v>ماشين آلات و ابزار   (12.91%)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13">
        <v>1</v>
      </c>
      <c r="B10" s="13">
        <v>23010503</v>
      </c>
      <c r="C10" s="17" t="s">
        <v>14</v>
      </c>
      <c r="D10" s="13" t="s">
        <v>15</v>
      </c>
      <c r="E10" s="13">
        <v>1</v>
      </c>
      <c r="F10" s="13">
        <v>2.083125E-4</v>
      </c>
      <c r="G10" s="15">
        <f>F10/E10</f>
        <v>2.083125E-4</v>
      </c>
      <c r="H10" s="18">
        <v>1.0349999999999999</v>
      </c>
      <c r="I10" s="16">
        <v>571763.1</v>
      </c>
      <c r="J10" s="16">
        <f>I10*H10*G10</f>
        <v>123.27408979565624</v>
      </c>
    </row>
    <row r="11" spans="1:10" x14ac:dyDescent="0.25">
      <c r="A11" s="22">
        <v>2</v>
      </c>
      <c r="B11" s="22">
        <v>28070458</v>
      </c>
      <c r="C11" s="23" t="s">
        <v>16</v>
      </c>
      <c r="D11" s="22" t="s">
        <v>17</v>
      </c>
      <c r="E11" s="22">
        <v>1</v>
      </c>
      <c r="F11" s="22">
        <v>3.7200000000000003E-5</v>
      </c>
      <c r="G11" s="24">
        <f>F11/E11</f>
        <v>3.7200000000000003E-5</v>
      </c>
      <c r="H11" s="25">
        <v>1.0349999999999999</v>
      </c>
      <c r="I11" s="26">
        <v>50124202.899999999</v>
      </c>
      <c r="J11" s="26">
        <f>I11*H11*G11</f>
        <v>1929.8820600557999</v>
      </c>
    </row>
    <row r="12" spans="1:10" ht="19.5" x14ac:dyDescent="0.25">
      <c r="A12" s="34"/>
      <c r="B12" s="35"/>
      <c r="C12" s="36"/>
      <c r="D12" s="35"/>
      <c r="E12" s="35"/>
      <c r="F12" s="35"/>
      <c r="G12" s="37"/>
      <c r="H12" s="38"/>
      <c r="I12" s="39" t="s">
        <v>19</v>
      </c>
      <c r="J12" s="40">
        <f>SUM(J10:J11)</f>
        <v>2053.1561498514561</v>
      </c>
    </row>
    <row r="13" spans="1:10" ht="19.5" x14ac:dyDescent="0.25">
      <c r="C13" s="6" t="s">
        <v>21</v>
      </c>
      <c r="D13" s="4">
        <v>15900</v>
      </c>
      <c r="I13" s="5" t="s">
        <v>20</v>
      </c>
      <c r="J13" s="4">
        <f>J12+J8</f>
        <v>15903.764303351454</v>
      </c>
    </row>
    <row r="14" spans="1:10" ht="19.5" x14ac:dyDescent="0.25">
      <c r="C14" s="8" t="s">
        <v>23</v>
      </c>
      <c r="I14" s="5" t="s">
        <v>22</v>
      </c>
      <c r="J14" s="7">
        <f>(J13-D13)/D13</f>
        <v>2.3674863845623558E-4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4" r:id="rId1" xr:uid="{B3882036-444A-4E97-BB3B-1074A4B7D5D0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42010103</vt:lpstr>
      <vt:lpstr>'42010103'!Print_Titles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2021-09-02T10:18:22Z</dcterms:created>
  <dcterms:modified xsi:type="dcterms:W3CDTF">2021-09-02T10:18:23Z</dcterms:modified>
</cp:coreProperties>
</file>