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42\Analyse2\"/>
    </mc:Choice>
  </mc:AlternateContent>
  <xr:revisionPtr revIDLastSave="0" documentId="13_ncr:1_{6F6D6A43-57ED-43A8-918B-C5039B9451CD}" xr6:coauthVersionLast="47" xr6:coauthVersionMax="47" xr10:uidLastSave="{00000000-0000-0000-0000-000000000000}"/>
  <bookViews>
    <workbookView xWindow="-24120" yWindow="-120" windowWidth="24240" windowHeight="13140" xr2:uid="{4C626749-792B-4CCF-881C-B078D2314818}"/>
  </bookViews>
  <sheets>
    <sheet name="42070801" sheetId="1" r:id="rId1"/>
  </sheets>
  <definedNames>
    <definedName name="_xlnm.Print_Titles" localSheetId="0">'42070801'!$1:$3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4" i="1"/>
  <c r="G8" i="1"/>
  <c r="J8" i="1" s="1"/>
  <c r="J9" i="1" s="1"/>
  <c r="G5" i="1"/>
  <c r="J5" i="1" s="1"/>
  <c r="J6" i="1" s="1"/>
  <c r="J10" i="1" l="1"/>
  <c r="J11" i="1" s="1"/>
</calcChain>
</file>

<file path=xl/sharedStrings.xml><?xml version="1.0" encoding="utf-8"?>
<sst xmlns="http://schemas.openxmlformats.org/spreadsheetml/2006/main" count="25" uniqueCount="25">
  <si>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</si>
  <si>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</si>
  <si>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</si>
  <si>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</si>
  <si>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</si>
  <si>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</si>
  <si>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</si>
  <si>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</si>
  <si>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</si>
  <si>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</si>
  <si>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بنای سنگ چین درجه دو</t>
  </si>
  <si>
    <t>نفر -  ساعت</t>
  </si>
  <si>
    <t>پلاستوفوم (یونولیت) با وزن مخصوص 20 کیلوگرم در متر مکعب</t>
  </si>
  <si>
    <t>مترمکعب</t>
  </si>
  <si>
    <t>جمع نيروي انساني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</si>
  <si>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</si>
  <si>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</si>
  <si>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</si>
  <si>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</si>
  <si>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</si>
  <si>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تعبیه درز انقطاع در بناییهای سنگی، با تمام عملیات لازم و به هر شکل.</t>
  </si>
  <si>
    <t>شماره آيتم : 42070801</t>
  </si>
  <si>
    <t>واحد : مترمکعب</t>
  </si>
  <si>
    <t>فصل 07(عملیات بنایی با سنگ)</t>
  </si>
  <si>
    <t>فهرست بهاي آبخیزداری و منابع طبیعی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</si>
</sst>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9F554-873F-42DD-AF7E-34A735DE8862}">
  <sheetPr codeName="Sheet1"/>
  <dimension ref="A1:J1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9" width="9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20</v>
      </c>
      <c r="B1" s="9"/>
      <c r="C1" s="9"/>
      <c r="D1" s="10" t="s">
        <v>22</v>
      </c>
      <c r="E1" s="10"/>
      <c r="F1" s="10"/>
      <c r="G1" s="10"/>
      <c r="H1" s="10" t="s">
        <v>21</v>
      </c>
      <c r="I1" s="10"/>
      <c r="J1" s="10"/>
    </row>
    <row r="2" spans="1:10" x14ac:dyDescent="0.25">
      <c r="A2" s="11"/>
      <c r="B2" s="11"/>
      <c r="C2" s="11"/>
      <c r="D2" s="12" t="s">
        <v>24</v>
      </c>
      <c r="E2" s="12"/>
      <c r="F2" s="12"/>
      <c r="G2" s="12"/>
      <c r="H2" s="12" t="s">
        <v>23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ROUND((J6/J10)*100,2) &amp; "%)"</f>
        <v>نيروي انساني   (58.99%)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14220302</v>
      </c>
      <c r="C5" s="21" t="s">
        <v>10</v>
      </c>
      <c r="D5" s="20" t="s">
        <v>11</v>
      </c>
      <c r="E5" s="20">
        <v>1</v>
      </c>
      <c r="F5" s="20">
        <v>1.5</v>
      </c>
      <c r="G5" s="22">
        <f>F5/E5</f>
        <v>1.5</v>
      </c>
      <c r="H5" s="23">
        <v>1</v>
      </c>
      <c r="I5" s="24">
        <v>191751.3</v>
      </c>
      <c r="J5" s="24">
        <f>I5*H5*G5</f>
        <v>287626.94999999995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14</v>
      </c>
      <c r="J6" s="31">
        <f>SUM(J5:J5)</f>
        <v>287626.94999999995</v>
      </c>
    </row>
    <row r="7" spans="1:10" ht="19.5" x14ac:dyDescent="0.25">
      <c r="A7" s="17" t="str">
        <f>"مصالح   (" &amp; ROUND((J9/J10)*100,2) &amp; "%)"</f>
        <v>مصالح   (41.01%)</v>
      </c>
      <c r="B7" s="18"/>
      <c r="C7" s="18"/>
      <c r="D7" s="18"/>
      <c r="E7" s="18"/>
      <c r="F7" s="18"/>
      <c r="G7" s="18"/>
      <c r="H7" s="18"/>
      <c r="I7" s="18"/>
      <c r="J7" s="19"/>
    </row>
    <row r="8" spans="1:10" ht="36" x14ac:dyDescent="0.25">
      <c r="A8" s="20">
        <v>1</v>
      </c>
      <c r="B8" s="20">
        <v>31391401</v>
      </c>
      <c r="C8" s="21" t="s">
        <v>12</v>
      </c>
      <c r="D8" s="20" t="s">
        <v>13</v>
      </c>
      <c r="E8" s="20">
        <v>1</v>
      </c>
      <c r="F8" s="20">
        <v>0.02</v>
      </c>
      <c r="G8" s="22">
        <f>F8/E8</f>
        <v>0.02</v>
      </c>
      <c r="H8" s="23">
        <v>1</v>
      </c>
      <c r="I8" s="24">
        <v>10000000</v>
      </c>
      <c r="J8" s="24">
        <f>I8*H8*G8</f>
        <v>200000</v>
      </c>
    </row>
    <row r="9" spans="1:10" ht="19.5" x14ac:dyDescent="0.25">
      <c r="A9" s="32"/>
      <c r="B9" s="33"/>
      <c r="C9" s="34"/>
      <c r="D9" s="33"/>
      <c r="E9" s="33"/>
      <c r="F9" s="33"/>
      <c r="G9" s="35"/>
      <c r="H9" s="36"/>
      <c r="I9" s="37" t="s">
        <v>15</v>
      </c>
      <c r="J9" s="38">
        <f>SUM(J8:J8)</f>
        <v>200000</v>
      </c>
    </row>
    <row r="10" spans="1:10" ht="19.5" x14ac:dyDescent="0.25">
      <c r="C10" s="6" t="s">
        <v>17</v>
      </c>
      <c r="D10" s="4">
        <v>487500</v>
      </c>
      <c r="I10" s="5" t="s">
        <v>16</v>
      </c>
      <c r="J10" s="4">
        <f>J9+J6</f>
        <v>487626.94999999995</v>
      </c>
    </row>
    <row r="11" spans="1:10" ht="19.5" x14ac:dyDescent="0.25">
      <c r="C11" s="8" t="s">
        <v>19</v>
      </c>
      <c r="I11" s="5" t="s">
        <v>18</v>
      </c>
      <c r="J11" s="7">
        <f>(J10-D10)/D10</f>
        <v>2.6041025641016088E-4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1" r:id="rId1" xr:uid="{13FA396C-C172-4C93-8811-72B2E1E9A8AB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42070801</vt:lpstr>
      <vt:lpstr>'42070801'!Print_Titles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2021-09-02T10:28:40Z</dcterms:created>
  <dcterms:modified xsi:type="dcterms:W3CDTF">2021-09-02T10:28:42Z</dcterms:modified>
</cp:coreProperties>
</file>