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42\Analyse2\"/>
    </mc:Choice>
  </mc:AlternateContent>
  <xr:revisionPtr revIDLastSave="0" documentId="13_ncr:1_{C7CDF74E-7F35-4E03-B9D4-C78C6DA4EFAD}" xr6:coauthVersionLast="47" xr6:coauthVersionMax="47" xr10:uidLastSave="{00000000-0000-0000-0000-000000000000}"/>
  <bookViews>
    <workbookView xWindow="-24120" yWindow="-120" windowWidth="24240" windowHeight="13140" xr2:uid="{34168628-F46F-4815-87B2-710AEB1DB956}"/>
  </bookViews>
  <sheets>
    <sheet name="42071101" sheetId="1" r:id="rId1"/>
  </sheets>
  <definedNames>
    <definedName name="_xlnm.Print_Titles" localSheetId="0">'42071101'!$1:$3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" i="1" l="1"/>
  <c r="A8" i="1"/>
  <c r="A4" i="1"/>
  <c r="G13" i="1"/>
  <c r="J13" i="1" s="1"/>
  <c r="G12" i="1"/>
  <c r="J12" i="1" s="1"/>
  <c r="G9" i="1"/>
  <c r="J9" i="1" s="1"/>
  <c r="J10" i="1" s="1"/>
  <c r="G6" i="1"/>
  <c r="J6" i="1" s="1"/>
  <c r="G5" i="1"/>
  <c r="J5" i="1" s="1"/>
  <c r="J7" i="1" s="1"/>
  <c r="J14" i="1" l="1"/>
  <c r="J15" i="1" s="1"/>
  <c r="J16" i="1" s="1"/>
</calcChain>
</file>

<file path=xl/sharedStrings.xml><?xml version="1.0" encoding="utf-8"?>
<sst xmlns="http://schemas.openxmlformats.org/spreadsheetml/2006/main" count="32" uniqueCount="31">
  <si>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</si>
  <si>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</si>
  <si>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</si>
  <si>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</si>
  <si>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</si>
  <si>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</si>
  <si>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</si>
  <si>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</si>
  <si>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</si>
  <si>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</si>
  <si>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</si>
  <si>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 -  ساعت</t>
  </si>
  <si>
    <t>کارگر فنی ماهر</t>
  </si>
  <si>
    <t xml:space="preserve">وانت 5 /1 تن با راننده </t>
  </si>
  <si>
    <t>دستگاه -  ساعت</t>
  </si>
  <si>
    <t>ملات ماسه سیمان 4-1</t>
  </si>
  <si>
    <t>مترمکعب</t>
  </si>
  <si>
    <t>تابلوی راهنما</t>
  </si>
  <si>
    <t>مترمربع</t>
  </si>
  <si>
    <t>جمع نيروي انساني</t>
  </si>
  <si>
    <t>جمع ماشين آلات و ابزار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</si>
  <si>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</si>
  <si>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</si>
  <si>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</si>
  <si>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</si>
  <si>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</si>
  <si>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تهیه و نصب و تعبیه پلاک و تابلوی سنگی نوشته روی کار.</t>
  </si>
  <si>
    <t>شماره آيتم : 42071101</t>
  </si>
  <si>
    <t>واحد : مترمربع</t>
  </si>
  <si>
    <t>فصل 07(عملیات بنایی با سنگ)</t>
  </si>
  <si>
    <t>فهرست بهاي آبخیزداری و منابع طبیعی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</si>
</sst>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8CA6A-E85F-4E4E-860C-3B4102D385DE}">
  <sheetPr codeName="Sheet1"/>
  <dimension ref="A1:J16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6" style="1" bestFit="1" customWidth="1"/>
    <col min="7" max="7" width="9.42578125" style="2" bestFit="1" customWidth="1"/>
    <col min="8" max="8" width="6.28515625" style="1" bestFit="1" customWidth="1"/>
    <col min="9" max="10" width="8.85546875" style="4" bestFit="1" customWidth="1"/>
    <col min="11" max="16384" width="9.140625" style="1"/>
  </cols>
  <sheetData>
    <row r="1" spans="1:10" x14ac:dyDescent="0.25">
      <c r="A1" s="9" t="s">
        <v>26</v>
      </c>
      <c r="B1" s="9"/>
      <c r="C1" s="9"/>
      <c r="D1" s="10" t="s">
        <v>28</v>
      </c>
      <c r="E1" s="10"/>
      <c r="F1" s="10"/>
      <c r="G1" s="10"/>
      <c r="H1" s="10" t="s">
        <v>27</v>
      </c>
      <c r="I1" s="10"/>
      <c r="J1" s="10"/>
    </row>
    <row r="2" spans="1:10" x14ac:dyDescent="0.25">
      <c r="A2" s="11"/>
      <c r="B2" s="11"/>
      <c r="C2" s="11"/>
      <c r="D2" s="12" t="s">
        <v>30</v>
      </c>
      <c r="E2" s="12"/>
      <c r="F2" s="12"/>
      <c r="G2" s="12"/>
      <c r="H2" s="12" t="s">
        <v>29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ROUND((J7/J15)*100,2) &amp; "%)"</f>
        <v>نيروي انساني   (26.49%)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14010102</v>
      </c>
      <c r="C5" s="17" t="s">
        <v>10</v>
      </c>
      <c r="D5" s="13" t="s">
        <v>11</v>
      </c>
      <c r="E5" s="13">
        <v>1</v>
      </c>
      <c r="F5" s="13">
        <v>4</v>
      </c>
      <c r="G5" s="15">
        <f>F5/E5</f>
        <v>4</v>
      </c>
      <c r="H5" s="18">
        <v>1</v>
      </c>
      <c r="I5" s="16">
        <v>157476</v>
      </c>
      <c r="J5" s="16">
        <f>I5*H5*G5</f>
        <v>629904</v>
      </c>
    </row>
    <row r="6" spans="1:10" x14ac:dyDescent="0.25">
      <c r="A6" s="22">
        <v>2</v>
      </c>
      <c r="B6" s="22">
        <v>14010103</v>
      </c>
      <c r="C6" s="23" t="s">
        <v>12</v>
      </c>
      <c r="D6" s="22" t="s">
        <v>11</v>
      </c>
      <c r="E6" s="22">
        <v>1</v>
      </c>
      <c r="F6" s="22">
        <v>4</v>
      </c>
      <c r="G6" s="24">
        <f>F6/E6</f>
        <v>4</v>
      </c>
      <c r="H6" s="25">
        <v>1</v>
      </c>
      <c r="I6" s="26">
        <v>159565.4</v>
      </c>
      <c r="J6" s="26">
        <f>I6*H6*G6</f>
        <v>638261.6</v>
      </c>
    </row>
    <row r="7" spans="1:10" ht="19.5" x14ac:dyDescent="0.25">
      <c r="A7" s="27"/>
      <c r="B7" s="28"/>
      <c r="C7" s="29"/>
      <c r="D7" s="28"/>
      <c r="E7" s="28"/>
      <c r="F7" s="28"/>
      <c r="G7" s="30"/>
      <c r="H7" s="31"/>
      <c r="I7" s="32" t="s">
        <v>19</v>
      </c>
      <c r="J7" s="33">
        <f>SUM(J5:J6)</f>
        <v>1268165.6000000001</v>
      </c>
    </row>
    <row r="8" spans="1:10" ht="19.5" x14ac:dyDescent="0.25">
      <c r="A8" s="19" t="str">
        <f>"ماشين آلات و ابزار   (" &amp; ROUND((J10/J15)*100,2) &amp; "%)"</f>
        <v>ماشين آلات و ابزار   (23.89%)</v>
      </c>
      <c r="B8" s="20"/>
      <c r="C8" s="20"/>
      <c r="D8" s="20"/>
      <c r="E8" s="20"/>
      <c r="F8" s="20"/>
      <c r="G8" s="20"/>
      <c r="H8" s="20"/>
      <c r="I8" s="20"/>
      <c r="J8" s="21"/>
    </row>
    <row r="9" spans="1:10" x14ac:dyDescent="0.25">
      <c r="A9" s="22">
        <v>1</v>
      </c>
      <c r="B9" s="22">
        <v>23010503</v>
      </c>
      <c r="C9" s="23" t="s">
        <v>13</v>
      </c>
      <c r="D9" s="22" t="s">
        <v>14</v>
      </c>
      <c r="E9" s="22">
        <v>1</v>
      </c>
      <c r="F9" s="22">
        <v>2</v>
      </c>
      <c r="G9" s="24">
        <f>F9/E9</f>
        <v>2</v>
      </c>
      <c r="H9" s="25">
        <v>1</v>
      </c>
      <c r="I9" s="26">
        <v>571763.1</v>
      </c>
      <c r="J9" s="26">
        <f>I9*H9*G9</f>
        <v>1143526.2</v>
      </c>
    </row>
    <row r="10" spans="1:10" ht="19.5" x14ac:dyDescent="0.25">
      <c r="A10" s="27"/>
      <c r="B10" s="28"/>
      <c r="C10" s="29"/>
      <c r="D10" s="28"/>
      <c r="E10" s="28"/>
      <c r="F10" s="28"/>
      <c r="G10" s="30"/>
      <c r="H10" s="31"/>
      <c r="I10" s="32" t="s">
        <v>20</v>
      </c>
      <c r="J10" s="33">
        <f>SUM(J9:J9)</f>
        <v>1143526.2</v>
      </c>
    </row>
    <row r="11" spans="1:10" ht="19.5" x14ac:dyDescent="0.25">
      <c r="A11" s="19" t="str">
        <f>"مصالح   (" &amp; ROUND((J14/J15)*100,2) &amp; "%)"</f>
        <v>مصالح   (49.62%)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x14ac:dyDescent="0.25">
      <c r="A12" s="13">
        <v>1</v>
      </c>
      <c r="B12" s="13">
        <v>31140103</v>
      </c>
      <c r="C12" s="17" t="s">
        <v>15</v>
      </c>
      <c r="D12" s="13" t="s">
        <v>16</v>
      </c>
      <c r="E12" s="13">
        <v>1</v>
      </c>
      <c r="F12" s="13">
        <v>0.125</v>
      </c>
      <c r="G12" s="15">
        <f>F12/E12</f>
        <v>0.125</v>
      </c>
      <c r="H12" s="18">
        <v>1</v>
      </c>
      <c r="I12" s="16">
        <v>3258855</v>
      </c>
      <c r="J12" s="16">
        <f>I12*H12*G12</f>
        <v>407356.875</v>
      </c>
    </row>
    <row r="13" spans="1:10" x14ac:dyDescent="0.25">
      <c r="A13" s="22">
        <v>2</v>
      </c>
      <c r="B13" s="22">
        <v>31704701</v>
      </c>
      <c r="C13" s="23" t="s">
        <v>17</v>
      </c>
      <c r="D13" s="22" t="s">
        <v>18</v>
      </c>
      <c r="E13" s="22">
        <v>1</v>
      </c>
      <c r="F13" s="22">
        <v>1</v>
      </c>
      <c r="G13" s="24">
        <f>F13/E13</f>
        <v>1</v>
      </c>
      <c r="H13" s="25">
        <v>1</v>
      </c>
      <c r="I13" s="26">
        <v>1967750.4</v>
      </c>
      <c r="J13" s="26">
        <f>I13*H13*G13</f>
        <v>1967750.4</v>
      </c>
    </row>
    <row r="14" spans="1:10" ht="19.5" x14ac:dyDescent="0.25">
      <c r="A14" s="34"/>
      <c r="B14" s="35"/>
      <c r="C14" s="36"/>
      <c r="D14" s="35"/>
      <c r="E14" s="35"/>
      <c r="F14" s="35"/>
      <c r="G14" s="37"/>
      <c r="H14" s="38"/>
      <c r="I14" s="39" t="s">
        <v>21</v>
      </c>
      <c r="J14" s="40">
        <f>SUM(J12:J13)</f>
        <v>2375107.2749999999</v>
      </c>
    </row>
    <row r="15" spans="1:10" ht="19.5" x14ac:dyDescent="0.25">
      <c r="C15" s="6" t="s">
        <v>23</v>
      </c>
      <c r="D15" s="4">
        <v>4786000</v>
      </c>
      <c r="I15" s="5" t="s">
        <v>22</v>
      </c>
      <c r="J15" s="4">
        <f>J14+J10+J7</f>
        <v>4786799.0749999993</v>
      </c>
    </row>
    <row r="16" spans="1:10" ht="19.5" x14ac:dyDescent="0.25">
      <c r="C16" s="8" t="s">
        <v>25</v>
      </c>
      <c r="I16" s="5" t="s">
        <v>24</v>
      </c>
      <c r="J16" s="7">
        <f>(J15-D15)/D15</f>
        <v>1.6696092770565293E-4</v>
      </c>
    </row>
  </sheetData>
  <mergeCells count="8">
    <mergeCell ref="A8:J8"/>
    <mergeCell ref="A11:J11"/>
    <mergeCell ref="A1:C2"/>
    <mergeCell ref="H1:J1"/>
    <mergeCell ref="D1:G1"/>
    <mergeCell ref="H2:J2"/>
    <mergeCell ref="D2:G2"/>
    <mergeCell ref="A4:J4"/>
  </mergeCells>
  <hyperlinks>
    <hyperlink ref="C16" r:id="rId1" xr:uid="{6DF874E9-380E-4F8A-8A14-679582B98FE6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42071101</vt:lpstr>
      <vt:lpstr>'42071101'!Print_Titles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2021-09-02T10:28:53Z</dcterms:created>
  <dcterms:modified xsi:type="dcterms:W3CDTF">2021-09-02T10:28:54Z</dcterms:modified>
</cp:coreProperties>
</file>