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ropbox\private\AddIns\Analyses\fehrest\1400\43\Analyse1\"/>
    </mc:Choice>
  </mc:AlternateContent>
  <xr:revisionPtr revIDLastSave="0" documentId="13_ncr:1_{B51DD786-FCD5-47A3-9491-663B1931AB36}" xr6:coauthVersionLast="47" xr6:coauthVersionMax="47" xr10:uidLastSave="{00000000-0000-0000-0000-000000000000}"/>
  <bookViews>
    <workbookView xWindow="-120" yWindow="-120" windowWidth="24240" windowHeight="13140" xr2:uid="{E934FBB4-B0E2-47E0-ACC1-09456E04B167}"/>
  </bookViews>
  <sheets>
    <sheet name="43010103" sheetId="1" r:id="rId1"/>
  </sheets>
  <definedNames>
    <definedName name="_xlnm.Print_Titles" localSheetId="0">'43010103'!$1:$3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7" i="1" l="1"/>
  <c r="A4" i="1"/>
  <c r="G8" i="1"/>
  <c r="J8" i="1" s="1"/>
  <c r="J9" i="1" s="1"/>
  <c r="G5" i="1"/>
  <c r="J5" i="1" s="1"/>
  <c r="J6" i="1" s="1"/>
  <c r="J10" i="1" l="1"/>
  <c r="J11" i="1" s="1"/>
</calcChain>
</file>

<file path=xl/sharedStrings.xml><?xml version="1.0" encoding="utf-8"?>
<sst xmlns="http://schemas.openxmlformats.org/spreadsheetml/2006/main" count="25" uniqueCount="25">
  <si>
    <t>رديف</t>
  </si>
  <si>
    <t>كد عامل</t>
  </si>
  <si>
    <t>شرح</t>
  </si>
  <si>
    <t>واحد</t>
  </si>
  <si>
    <t>مقياس</t>
  </si>
  <si>
    <t>مقدار</t>
  </si>
  <si>
    <t>مقياس/مقدار</t>
  </si>
  <si>
    <t>ضريب</t>
  </si>
  <si>
    <t>بهاي واحد</t>
  </si>
  <si>
    <t>بهاي كل</t>
  </si>
  <si>
    <t>کارگر فنی ماهر</t>
  </si>
  <si>
    <t>نفر -  ساعت</t>
  </si>
  <si>
    <t xml:space="preserve">وانت نیم تن باراننده </t>
  </si>
  <si>
    <t>دستگاه -  ساعت</t>
  </si>
  <si>
    <t>جمع نيروي انساني</t>
  </si>
  <si>
    <t>جمع ماشين آلات و ابزار</t>
  </si>
  <si>
    <t>جمع واحد کار (آناليز):</t>
  </si>
  <si>
    <t>جمع واحد کار (فهرست بها):</t>
  </si>
  <si>
    <t>مقايسه آناليز نسبت به فهرست بها:</t>
  </si>
  <si>
    <t>www.sharifsoft.com</t>
  </si>
  <si>
    <t>شرح کار : راهبری و اپراتوری قنات.</t>
  </si>
  <si>
    <t>شماره آيتم : 43010103</t>
  </si>
  <si>
    <t>واحد : رشته - ماه</t>
  </si>
  <si>
    <t>فصل 01(بهره برداری)</t>
  </si>
  <si>
    <t>فهرست بهاي بهره برداري و نگهداري تاسيسات آب شرب 1400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</si>
</sst>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0.00000"/>
  </numFmts>
  <fonts count="5" x14ac:knownFonts="1">
    <font>
      <sz val="11"/>
      <color theme="1"/>
      <name val="Calibri"/>
      <family val="2"/>
      <charset val="178"/>
      <scheme val="minor"/>
    </font>
    <font>
      <sz val="11"/>
      <color theme="1"/>
      <name val="B Nazanin"/>
      <charset val="178"/>
    </font>
    <font>
      <b/>
      <sz val="11"/>
      <color theme="1"/>
      <name val="B Nazanin"/>
      <charset val="178"/>
    </font>
    <font>
      <u/>
      <sz val="11"/>
      <color theme="10"/>
      <name val="Calibri"/>
      <family val="2"/>
      <charset val="178"/>
      <scheme val="minor"/>
    </font>
    <font>
      <sz val="11"/>
      <color theme="10"/>
      <name val="Calibri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511703848384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39">
    <xf numFmtId="0" fontId="0" fillId="0" borderId="0" xfId="0"/>
    <xf numFmtId="0" fontId="1" fillId="0" borderId="0" xfId="0" applyFont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right" vertical="center" wrapText="1"/>
    </xf>
    <xf numFmtId="3" fontId="1" fillId="0" borderId="0" xfId="0" applyNumberFormat="1" applyFont="1" applyAlignment="1">
      <alignment horizontal="center" vertical="center"/>
    </xf>
    <xf numFmtId="3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10" fontId="1" fillId="0" borderId="0" xfId="0" applyNumberFormat="1" applyFont="1" applyAlignment="1">
      <alignment horizontal="center" vertical="center"/>
    </xf>
    <xf numFmtId="0" fontId="4" fillId="0" borderId="0" xfId="1" applyFont="1" applyAlignment="1">
      <alignment horizontal="left" vertical="center" wrapText="1"/>
    </xf>
    <xf numFmtId="0" fontId="1" fillId="0" borderId="1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center" vertical="center" shrinkToFi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165" fontId="1" fillId="0" borderId="2" xfId="0" applyNumberFormat="1" applyFont="1" applyBorder="1" applyAlignment="1">
      <alignment horizontal="center" vertical="center"/>
    </xf>
    <xf numFmtId="3" fontId="1" fillId="0" borderId="2" xfId="0" applyNumberFormat="1" applyFont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horizontal="right" vertical="center" wrapText="1"/>
    </xf>
    <xf numFmtId="165" fontId="1" fillId="0" borderId="6" xfId="0" applyNumberFormat="1" applyFont="1" applyBorder="1" applyAlignment="1">
      <alignment horizontal="center" vertical="center"/>
    </xf>
    <xf numFmtId="164" fontId="1" fillId="0" borderId="6" xfId="0" applyNumberFormat="1" applyFont="1" applyBorder="1" applyAlignment="1">
      <alignment horizontal="center" vertical="center"/>
    </xf>
    <xf numFmtId="3" fontId="1" fillId="0" borderId="6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right" vertical="center" wrapText="1"/>
    </xf>
    <xf numFmtId="165" fontId="1" fillId="0" borderId="4" xfId="0" applyNumberFormat="1" applyFont="1" applyBorder="1" applyAlignment="1">
      <alignment horizontal="center" vertical="center"/>
    </xf>
    <xf numFmtId="164" fontId="1" fillId="0" borderId="4" xfId="0" applyNumberFormat="1" applyFont="1" applyBorder="1" applyAlignment="1">
      <alignment horizontal="center" vertical="center"/>
    </xf>
    <xf numFmtId="3" fontId="2" fillId="0" borderId="4" xfId="0" applyNumberFormat="1" applyFont="1" applyBorder="1" applyAlignment="1">
      <alignment horizontal="left" vertical="center"/>
    </xf>
    <xf numFmtId="3" fontId="1" fillId="0" borderId="5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right" vertical="center"/>
    </xf>
    <xf numFmtId="0" fontId="1" fillId="0" borderId="8" xfId="0" applyFont="1" applyBorder="1" applyAlignment="1">
      <alignment horizontal="center" vertical="center"/>
    </xf>
    <xf numFmtId="0" fontId="1" fillId="0" borderId="8" xfId="0" applyFont="1" applyBorder="1" applyAlignment="1">
      <alignment horizontal="right" vertical="center" wrapText="1"/>
    </xf>
    <xf numFmtId="165" fontId="1" fillId="0" borderId="8" xfId="0" applyNumberFormat="1" applyFont="1" applyBorder="1" applyAlignment="1">
      <alignment horizontal="center" vertical="center"/>
    </xf>
    <xf numFmtId="164" fontId="1" fillId="0" borderId="8" xfId="0" applyNumberFormat="1" applyFont="1" applyBorder="1" applyAlignment="1">
      <alignment horizontal="center" vertical="center"/>
    </xf>
    <xf numFmtId="3" fontId="2" fillId="0" borderId="8" xfId="0" applyNumberFormat="1" applyFont="1" applyBorder="1" applyAlignment="1">
      <alignment horizontal="left" vertical="center"/>
    </xf>
    <xf numFmtId="3" fontId="1" fillId="0" borderId="9" xfId="0" applyNumberFormat="1" applyFont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sharifsoft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2A06FD-FAD9-43BB-A611-8990286A3EBA}">
  <dimension ref="A1:J11"/>
  <sheetViews>
    <sheetView rightToLeft="1" tabSelected="1" view="pageBreakPreview" zoomScaleNormal="100" zoomScaleSheetLayoutView="100" workbookViewId="0">
      <selection sqref="A1:C2"/>
    </sheetView>
  </sheetViews>
  <sheetFormatPr defaultRowHeight="18" x14ac:dyDescent="0.25"/>
  <cols>
    <col min="1" max="1" width="5.28515625" style="1" customWidth="1"/>
    <col min="2" max="2" width="9" style="1" bestFit="1" customWidth="1"/>
    <col min="3" max="3" width="32.7109375" style="3" customWidth="1"/>
    <col min="4" max="4" width="9.140625" style="1"/>
    <col min="5" max="5" width="5.5703125" style="1" bestFit="1" customWidth="1"/>
    <col min="6" max="6" width="4.42578125" style="1" bestFit="1" customWidth="1"/>
    <col min="7" max="7" width="9.42578125" style="2" bestFit="1" customWidth="1"/>
    <col min="8" max="8" width="6.28515625" style="1" bestFit="1" customWidth="1"/>
    <col min="9" max="9" width="7.85546875" style="4" bestFit="1" customWidth="1"/>
    <col min="10" max="10" width="7.42578125" style="4" bestFit="1" customWidth="1"/>
    <col min="11" max="16384" width="9.140625" style="1"/>
  </cols>
  <sheetData>
    <row r="1" spans="1:10" x14ac:dyDescent="0.25">
      <c r="A1" s="9" t="s">
        <v>20</v>
      </c>
      <c r="B1" s="9"/>
      <c r="C1" s="9"/>
      <c r="D1" s="10" t="s">
        <v>22</v>
      </c>
      <c r="E1" s="10"/>
      <c r="F1" s="10"/>
      <c r="G1" s="10"/>
      <c r="H1" s="10" t="s">
        <v>21</v>
      </c>
      <c r="I1" s="10"/>
      <c r="J1" s="10"/>
    </row>
    <row r="2" spans="1:10" x14ac:dyDescent="0.25">
      <c r="A2" s="11"/>
      <c r="B2" s="11"/>
      <c r="C2" s="11"/>
      <c r="D2" s="12" t="s">
        <v>24</v>
      </c>
      <c r="E2" s="12"/>
      <c r="F2" s="12"/>
      <c r="G2" s="12"/>
      <c r="H2" s="12" t="s">
        <v>23</v>
      </c>
      <c r="I2" s="12"/>
      <c r="J2" s="12"/>
    </row>
    <row r="3" spans="1:10" x14ac:dyDescent="0.25">
      <c r="A3" s="13" t="s">
        <v>0</v>
      </c>
      <c r="B3" s="13" t="s">
        <v>1</v>
      </c>
      <c r="C3" s="14" t="s">
        <v>2</v>
      </c>
      <c r="D3" s="13" t="s">
        <v>3</v>
      </c>
      <c r="E3" s="13" t="s">
        <v>4</v>
      </c>
      <c r="F3" s="13" t="s">
        <v>5</v>
      </c>
      <c r="G3" s="15" t="s">
        <v>6</v>
      </c>
      <c r="H3" s="13" t="s">
        <v>7</v>
      </c>
      <c r="I3" s="16" t="s">
        <v>8</v>
      </c>
      <c r="J3" s="16" t="s">
        <v>9</v>
      </c>
    </row>
    <row r="4" spans="1:10" ht="19.5" x14ac:dyDescent="0.25">
      <c r="A4" s="17" t="str">
        <f>"نيروي انساني   (" &amp; ROUND((J6/J10)*100,2) &amp; "%)"</f>
        <v>نيروي انساني   (26.62%)</v>
      </c>
      <c r="B4" s="18"/>
      <c r="C4" s="18"/>
      <c r="D4" s="18"/>
      <c r="E4" s="18"/>
      <c r="F4" s="18"/>
      <c r="G4" s="18"/>
      <c r="H4" s="18"/>
      <c r="I4" s="18"/>
      <c r="J4" s="19"/>
    </row>
    <row r="5" spans="1:10" x14ac:dyDescent="0.25">
      <c r="A5" s="20">
        <v>1</v>
      </c>
      <c r="B5" s="20">
        <v>14010103</v>
      </c>
      <c r="C5" s="21" t="s">
        <v>10</v>
      </c>
      <c r="D5" s="20" t="s">
        <v>11</v>
      </c>
      <c r="E5" s="20">
        <v>1</v>
      </c>
      <c r="F5" s="20">
        <v>1.2</v>
      </c>
      <c r="G5" s="22">
        <f>F5/E5</f>
        <v>1.2</v>
      </c>
      <c r="H5" s="23">
        <v>1.1499999999999999</v>
      </c>
      <c r="I5" s="24">
        <v>159565.4</v>
      </c>
      <c r="J5" s="24">
        <f>I5*H5*G5</f>
        <v>220200.25199999998</v>
      </c>
    </row>
    <row r="6" spans="1:10" ht="19.5" x14ac:dyDescent="0.25">
      <c r="A6" s="25"/>
      <c r="B6" s="26"/>
      <c r="C6" s="27"/>
      <c r="D6" s="26"/>
      <c r="E6" s="26"/>
      <c r="F6" s="26"/>
      <c r="G6" s="28"/>
      <c r="H6" s="29"/>
      <c r="I6" s="30" t="s">
        <v>14</v>
      </c>
      <c r="J6" s="31">
        <f>SUM(J5:J5)</f>
        <v>220200.25199999998</v>
      </c>
    </row>
    <row r="7" spans="1:10" ht="19.5" x14ac:dyDescent="0.25">
      <c r="A7" s="17" t="str">
        <f>"ماشين آلات و ابزار   (" &amp; ROUND((J9/J10)*100,2) &amp; "%)"</f>
        <v>ماشين آلات و ابزار   (73.38%)</v>
      </c>
      <c r="B7" s="18"/>
      <c r="C7" s="18"/>
      <c r="D7" s="18"/>
      <c r="E7" s="18"/>
      <c r="F7" s="18"/>
      <c r="G7" s="18"/>
      <c r="H7" s="18"/>
      <c r="I7" s="18"/>
      <c r="J7" s="19"/>
    </row>
    <row r="8" spans="1:10" x14ac:dyDescent="0.25">
      <c r="A8" s="20">
        <v>1</v>
      </c>
      <c r="B8" s="20">
        <v>23010501</v>
      </c>
      <c r="C8" s="21" t="s">
        <v>12</v>
      </c>
      <c r="D8" s="20" t="s">
        <v>13</v>
      </c>
      <c r="E8" s="20">
        <v>1</v>
      </c>
      <c r="F8" s="20">
        <v>1.2</v>
      </c>
      <c r="G8" s="22">
        <f>F8/E8</f>
        <v>1.2</v>
      </c>
      <c r="H8" s="23">
        <v>1.1499999999999999</v>
      </c>
      <c r="I8" s="24">
        <v>439786.9</v>
      </c>
      <c r="J8" s="24">
        <f>I8*H8*G8</f>
        <v>606905.92200000002</v>
      </c>
    </row>
    <row r="9" spans="1:10" ht="19.5" x14ac:dyDescent="0.25">
      <c r="A9" s="32"/>
      <c r="B9" s="33"/>
      <c r="C9" s="34"/>
      <c r="D9" s="33"/>
      <c r="E9" s="33"/>
      <c r="F9" s="33"/>
      <c r="G9" s="35"/>
      <c r="H9" s="36"/>
      <c r="I9" s="37" t="s">
        <v>15</v>
      </c>
      <c r="J9" s="38">
        <f>SUM(J8:J8)</f>
        <v>606905.92200000002</v>
      </c>
    </row>
    <row r="10" spans="1:10" ht="19.5" x14ac:dyDescent="0.25">
      <c r="C10" s="6" t="s">
        <v>17</v>
      </c>
      <c r="D10" s="4">
        <v>827000</v>
      </c>
      <c r="I10" s="5" t="s">
        <v>16</v>
      </c>
      <c r="J10" s="4">
        <f>J9+J6</f>
        <v>827106.174</v>
      </c>
    </row>
    <row r="11" spans="1:10" ht="19.5" x14ac:dyDescent="0.25">
      <c r="C11" s="8" t="s">
        <v>19</v>
      </c>
      <c r="I11" s="5" t="s">
        <v>18</v>
      </c>
      <c r="J11" s="7">
        <f>(J10-D10)/D10</f>
        <v>1.2838452237001096E-4</v>
      </c>
    </row>
  </sheetData>
  <mergeCells count="7">
    <mergeCell ref="A7:J7"/>
    <mergeCell ref="A1:C2"/>
    <mergeCell ref="H1:J1"/>
    <mergeCell ref="D1:G1"/>
    <mergeCell ref="H2:J2"/>
    <mergeCell ref="D2:G2"/>
    <mergeCell ref="A4:J4"/>
  </mergeCells>
  <hyperlinks>
    <hyperlink ref="C11" r:id="rId1" xr:uid="{735F71E3-07C9-4A18-A234-514BFF497664}"/>
  </hyperlinks>
  <printOptions horizontalCentered="1"/>
  <pageMargins left="0.2" right="0.2" top="0.5" bottom="0.5" header="0.3" footer="0.3"/>
  <pageSetup paperSize="9" orientation="portrait" cellComments="atEnd" horizontalDpi="4294967292" verticalDpi="0" copies="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43010103</vt:lpstr>
      <vt:lpstr>'43010103'!Print_Titles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Arash Arjmandi</dc:creator>
  <cp:lastModifiedBy>Arash Arjmandi</cp:lastModifiedBy>
  <dcterms:created xsi:type="dcterms:W3CDTF">2021-09-02T11:23:48Z</dcterms:created>
  <dcterms:modified xsi:type="dcterms:W3CDTF">2021-09-02T11:23:49Z</dcterms:modified>
</cp:coreProperties>
</file>