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43\Analyse1\"/>
    </mc:Choice>
  </mc:AlternateContent>
  <xr:revisionPtr revIDLastSave="0" documentId="13_ncr:1_{B0259680-0CBD-4DB7-996F-7A18EF005999}" xr6:coauthVersionLast="47" xr6:coauthVersionMax="47" xr10:uidLastSave="{00000000-0000-0000-0000-000000000000}"/>
  <bookViews>
    <workbookView xWindow="-120" yWindow="-120" windowWidth="24240" windowHeight="13140" xr2:uid="{29E8DE90-1420-465E-B0AD-1D4D25C6C2BC}"/>
  </bookViews>
  <sheets>
    <sheet name="43040101" sheetId="1" r:id="rId1"/>
  </sheets>
  <definedNames>
    <definedName name="_xlnm.Print_Titles" localSheetId="0">'43040101'!$1:$3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G5" i="1"/>
  <c r="J5" i="1" s="1"/>
  <c r="J6" i="1" s="1"/>
  <c r="J7" i="1" s="1"/>
  <c r="J8" i="1" s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<sst xmlns="http://schemas.openxmlformats.org/spreadsheetml/2006/main" count="22" uniqueCount="22">
  <si>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</si>
  <si>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</si>
  <si>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</si>
  <si>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</si>
  <si>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</si>
  <si>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</si>
  <si>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</si>
  <si>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</si>
  <si>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</si>
  <si>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</si>
  <si>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تکنیسین عمومی کارگاه با سابقه تا 5 سال </t>
  </si>
  <si>
    <t>نفر -  ساعت</t>
  </si>
  <si>
    <t>جمع نيروي انساني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</si>
  <si>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</si>
  <si>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</si>
  <si>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</si>
  <si>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</si>
  <si>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قرائت کنتور  در هر دوره.</t>
  </si>
  <si>
    <t>شماره آيتم : 43040101</t>
  </si>
  <si>
    <t>واحد : مشترک</t>
  </si>
  <si>
    <t>فصل 04(امور مشترکین)</t>
  </si>
  <si>
    <t>فهرست بهاي بهره برداري و نگهداري تاسيسات آب شرب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</si>
</sst>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D81EA-990D-4FEB-A2D1-852FCCAFCF50}"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"نيروي انساني   (" &amp; ROUND((J6/J7)*100,2) &amp; "%)"</f>
        <v>نيروي انساني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12010304</v>
      </c>
      <c r="C5" s="21" t="s">
        <v>10</v>
      </c>
      <c r="D5" s="20" t="s">
        <v>11</v>
      </c>
      <c r="E5" s="20">
        <v>1</v>
      </c>
      <c r="F5" s="20">
        <v>0.05</v>
      </c>
      <c r="G5" s="22">
        <f>F5/E5</f>
        <v>0.05</v>
      </c>
      <c r="H5" s="23">
        <v>1</v>
      </c>
      <c r="I5" s="24">
        <v>301160.8</v>
      </c>
      <c r="J5" s="24">
        <f>I5*H5*G5</f>
        <v>15058.04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15058.04</v>
      </c>
    </row>
    <row r="7" spans="1:10" ht="19.5" x14ac:dyDescent="0.25">
      <c r="C7" s="6" t="s">
        <v>14</v>
      </c>
      <c r="D7" s="4">
        <v>15100</v>
      </c>
      <c r="I7" s="5" t="s">
        <v>13</v>
      </c>
      <c r="J7" s="4">
        <f>J6</f>
        <v>15058.04</v>
      </c>
    </row>
    <row r="8" spans="1:10" ht="19.5" x14ac:dyDescent="0.25">
      <c r="C8" s="8" t="s">
        <v>16</v>
      </c>
      <c r="I8" s="5" t="s">
        <v>15</v>
      </c>
      <c r="J8" s="7">
        <f>(J7-D7)/D7</f>
        <v>-2.7788079470198097E-3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FBABA91D-04B3-4D70-84C6-38942CD03DB4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43040101</vt:lpstr>
      <vt:lpstr>'43040101'!Print_Titles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2021-09-02T11:29:47Z</dcterms:created>
  <dcterms:modified xsi:type="dcterms:W3CDTF">2021-09-02T11:29:48Z</dcterms:modified>
</cp:coreProperties>
</file>