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44\Analyse1\"/>
    </mc:Choice>
  </mc:AlternateContent>
  <xr:revisionPtr revIDLastSave="0" documentId="13_ncr:1_{696C6F70-EFD0-4AAC-AFE9-E71AC6F1ED9F}" xr6:coauthVersionLast="47" xr6:coauthVersionMax="47" xr10:uidLastSave="{00000000-0000-0000-0000-000000000000}"/>
  <bookViews>
    <workbookView xWindow="-24120" yWindow="-120" windowWidth="24240" windowHeight="13140" xr2:uid="{0F129EA4-7B2F-43BF-A7C3-714B5BD09A4B}"/>
  </bookViews>
  <sheets>
    <sheet name="44010401" sheetId="1" r:id="rId1"/>
  </sheets>
  <definedNames>
    <definedName name="_xlnm.Print_Titles" localSheetId="0">'44010401'!$1:$3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G5" i="1"/>
  <c r="J5" i="1" s="1"/>
  <c r="J6" i="1" s="1"/>
  <c r="J7" i="1" s="1"/>
  <c r="J8" i="1" s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<sst xmlns="http://schemas.openxmlformats.org/spreadsheetml/2006/main" count="22" uniqueCount="22">
  <si>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</si>
  <si>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</si>
  <si>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</si>
  <si>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</si>
  <si>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</si>
  <si>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</si>
  <si>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</si>
  <si>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</si>
  <si>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</si>
  <si>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</si>
  <si>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استادکار مولدهای برق </t>
  </si>
  <si>
    <t>نفر -  ساعت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</si>
  <si>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</si>
  <si>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</si>
  <si>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</si>
  <si>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</si>
  <si>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</si>
  <si>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بهره‌‏برداري ديزل ژنراتور تا توان 2000KVA.</t>
  </si>
  <si>
    <t>شماره آيتم : 44010401</t>
  </si>
  <si>
    <t>واحد : باب - ماه</t>
  </si>
  <si>
    <t>فصل 01(بهره برداری)</t>
  </si>
  <si>
    <t>فهرست بهاي بهره برداري و نگهداشت تجهيزات برقي، كنترلي و ابزار دقيق تاسيسات آب و فاضلاب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</si>
</sst>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A61E2-FA54-4E72-999C-402DA54D5143}"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"نيروي انساني   (" &amp; ROUND((J6/J7)*100,2) &amp; "%)"</f>
        <v>نيروي انساني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16060201</v>
      </c>
      <c r="C5" s="21" t="s">
        <v>10</v>
      </c>
      <c r="D5" s="20" t="s">
        <v>11</v>
      </c>
      <c r="E5" s="20">
        <v>1</v>
      </c>
      <c r="F5" s="20">
        <v>5</v>
      </c>
      <c r="G5" s="22">
        <f>F5/E5</f>
        <v>5</v>
      </c>
      <c r="H5" s="23">
        <v>1</v>
      </c>
      <c r="I5" s="24">
        <v>383998.9</v>
      </c>
      <c r="J5" s="24">
        <f>I5*H5*G5</f>
        <v>1919994.5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1919994.5</v>
      </c>
    </row>
    <row r="7" spans="1:10" ht="19.5" x14ac:dyDescent="0.25">
      <c r="C7" s="6" t="s">
        <v>14</v>
      </c>
      <c r="D7" s="4">
        <v>1919000</v>
      </c>
      <c r="I7" s="5" t="s">
        <v>13</v>
      </c>
      <c r="J7" s="4">
        <f>J6</f>
        <v>1919994.5</v>
      </c>
    </row>
    <row r="8" spans="1:10" ht="19.5" x14ac:dyDescent="0.25">
      <c r="C8" s="8" t="s">
        <v>16</v>
      </c>
      <c r="I8" s="5" t="s">
        <v>15</v>
      </c>
      <c r="J8" s="7">
        <f>(J7-D7)/D7</f>
        <v>5.1823866597186031E-4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4FB4E2FC-2617-4906-A177-C2AFB9AE1C29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44010401</vt:lpstr>
      <vt:lpstr>'44010401'!Print_Titles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2021-09-02T12:38:33Z</dcterms:created>
  <dcterms:modified xsi:type="dcterms:W3CDTF">2021-09-02T12:38:33Z</dcterms:modified>
</cp:coreProperties>
</file>