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4\Analyse1\"/>
    </mc:Choice>
  </mc:AlternateContent>
  <xr:revisionPtr revIDLastSave="0" documentId="13_ncr:1_{67C2B709-1437-4253-BD10-24F79B32A1A4}" xr6:coauthVersionLast="47" xr6:coauthVersionMax="47" xr10:uidLastSave="{00000000-0000-0000-0000-000000000000}"/>
  <bookViews>
    <workbookView xWindow="-24120" yWindow="-120" windowWidth="24240" windowHeight="13140" xr2:uid="{33D7030C-E6C3-41E5-9C2D-9CBCABE38E9B}"/>
  </bookViews>
  <sheets>
    <sheet name="44020704" sheetId="1" r:id="rId1"/>
  </sheets>
  <definedNames>
    <definedName name="_xlnm.Print_Titles" localSheetId="0">'44020704'!$1:$3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4" i="1"/>
  <c r="G9" i="1"/>
  <c r="J9" i="1" s="1"/>
  <c r="J10" i="1" s="1"/>
  <c r="G6" i="1"/>
  <c r="J6" i="1" s="1"/>
  <c r="G5" i="1"/>
  <c r="J5" i="1" s="1"/>
  <c r="J7" i="1" s="1"/>
  <c r="J11" i="1" l="1"/>
  <c r="J12" i="1" s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<sst xmlns="http://schemas.openxmlformats.org/spreadsheetml/2006/main" count="27" uniqueCount="26">
  <si>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</si>
  <si>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</si>
  <si>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</si>
  <si>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</si>
  <si>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</si>
  <si>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</si>
  <si>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</si>
  <si>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</si>
  <si>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</si>
  <si>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</si>
  <si>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تکنیسین کنترل و ایمنی</t>
  </si>
  <si>
    <t>نفر -  ساعت</t>
  </si>
  <si>
    <t xml:space="preserve">مهندس برق </t>
  </si>
  <si>
    <t xml:space="preserve">وانت نیم تن باراننده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</si>
  <si>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</si>
  <si>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</si>
  <si>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</si>
  <si>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</si>
  <si>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</si>
  <si>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</si>
  <si>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</si>
  <si>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نگهداري
و سرويس يک تابلو ديتالاگر از نوع کنترل و مانيتورينگ به همراه نمايشگر،  رکوردر، برد پوزيشنر، ترانسميتر و سنسور انواع ابزاردقيق
کمي و کيفي تا حداکثر 6 تجهيز.</t>
  </si>
  <si>
    <t>شماره آيتم : 44020704</t>
  </si>
  <si>
    <t>واحد : مورد</t>
  </si>
  <si>
    <t>فصل 02(نگهداشت برنامه ای)</t>
  </si>
  <si>
    <t>فهرست بهاي بهره برداري و نگهداشت تجهيزات برقي، كنترلي و ابزار دقيق تاسيسات آب و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</si>
</sst>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F487-F48B-419E-8313-551D1AC04BE6}"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ROUND((J7/J11)*100,2) &amp; "%)"</f>
        <v>نيروي انساني   (71.35%)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12100101</v>
      </c>
      <c r="C5" s="17" t="s">
        <v>10</v>
      </c>
      <c r="D5" s="13" t="s">
        <v>11</v>
      </c>
      <c r="E5" s="13">
        <v>1</v>
      </c>
      <c r="F5" s="13">
        <v>0.6</v>
      </c>
      <c r="G5" s="15">
        <f>F5/E5</f>
        <v>0.6</v>
      </c>
      <c r="H5" s="18">
        <v>1</v>
      </c>
      <c r="I5" s="16">
        <v>282248.09999999998</v>
      </c>
      <c r="J5" s="16">
        <f>I5*H5*G5</f>
        <v>169348.86</v>
      </c>
    </row>
    <row r="6" spans="1:10" x14ac:dyDescent="0.25">
      <c r="A6" s="22">
        <v>2</v>
      </c>
      <c r="B6" s="22">
        <v>16060101</v>
      </c>
      <c r="C6" s="23" t="s">
        <v>12</v>
      </c>
      <c r="D6" s="22" t="s">
        <v>11</v>
      </c>
      <c r="E6" s="22">
        <v>1</v>
      </c>
      <c r="F6" s="22">
        <v>0.6</v>
      </c>
      <c r="G6" s="24">
        <f>F6/E6</f>
        <v>0.6</v>
      </c>
      <c r="H6" s="25">
        <v>1</v>
      </c>
      <c r="I6" s="26">
        <v>812844.6</v>
      </c>
      <c r="J6" s="26">
        <f>I6*H6*G6</f>
        <v>487706.75999999995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657055.61999999988</v>
      </c>
    </row>
    <row r="8" spans="1:10" ht="19.5" x14ac:dyDescent="0.25">
      <c r="A8" s="19" t="str">
        <f>"ماشين آلات و ابزار   (" &amp; ROUND((J10/J11)*100,2) &amp; "%)"</f>
        <v>ماشين آلات و ابزار   (28.65%)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23010501</v>
      </c>
      <c r="C9" s="23" t="s">
        <v>13</v>
      </c>
      <c r="D9" s="22" t="s">
        <v>14</v>
      </c>
      <c r="E9" s="22">
        <v>1</v>
      </c>
      <c r="F9" s="22">
        <v>0.6</v>
      </c>
      <c r="G9" s="24">
        <f>F9/E9</f>
        <v>0.6</v>
      </c>
      <c r="H9" s="25">
        <v>1</v>
      </c>
      <c r="I9" s="26">
        <v>439786.9</v>
      </c>
      <c r="J9" s="26">
        <f>I9*H9*G9</f>
        <v>263872.14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263872.14</v>
      </c>
    </row>
    <row r="11" spans="1:10" ht="19.5" x14ac:dyDescent="0.25">
      <c r="C11" s="6" t="s">
        <v>18</v>
      </c>
      <c r="D11" s="4">
        <v>921000</v>
      </c>
      <c r="I11" s="5" t="s">
        <v>17</v>
      </c>
      <c r="J11" s="4">
        <f>J10+J7</f>
        <v>920927.75999999989</v>
      </c>
    </row>
    <row r="12" spans="1:10" ht="19.5" x14ac:dyDescent="0.25">
      <c r="C12" s="8" t="s">
        <v>20</v>
      </c>
      <c r="I12" s="5" t="s">
        <v>19</v>
      </c>
      <c r="J12" s="7">
        <f>(J11-D11)/D11</f>
        <v>-7.843648208480684E-5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 xr:uid="{95024628-0512-48B2-BCE6-C161BFFC163E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44020704</vt:lpstr>
      <vt:lpstr>'44020704'!Print_Titles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2021-09-02T12:39:13Z</dcterms:created>
  <dcterms:modified xsi:type="dcterms:W3CDTF">2021-09-02T12:39:14Z</dcterms:modified>
</cp:coreProperties>
</file>