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4\Analyse1\"/>
    </mc:Choice>
  </mc:AlternateContent>
  <xr:revisionPtr revIDLastSave="0" documentId="13_ncr:1_{1B971240-4AC1-443C-B9E4-002DAE853371}" xr6:coauthVersionLast="47" xr6:coauthVersionMax="47" xr10:uidLastSave="{00000000-0000-0000-0000-000000000000}"/>
  <bookViews>
    <workbookView xWindow="-24120" yWindow="-120" windowWidth="24240" windowHeight="13140" xr2:uid="{99E550EC-1384-4E11-814D-908BC38046B2}"/>
  </bookViews>
  <sheets>
    <sheet name="44030381" sheetId="1" r:id="rId1"/>
  </sheets>
  <definedNames>
    <definedName name="_xlnm.Print_Titles" localSheetId="0">'44030381'!$1:$3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4" i="1"/>
  <c r="G14" i="1"/>
  <c r="J14" i="1" s="1"/>
  <c r="G13" i="1"/>
  <c r="J13" i="1" s="1"/>
  <c r="G12" i="1"/>
  <c r="J12" i="1" s="1"/>
  <c r="J15" i="1" s="1"/>
  <c r="G9" i="1"/>
  <c r="J9" i="1" s="1"/>
  <c r="G8" i="1"/>
  <c r="J8" i="1" s="1"/>
  <c r="G7" i="1"/>
  <c r="J7" i="1" s="1"/>
  <c r="G6" i="1"/>
  <c r="J6" i="1" s="1"/>
  <c r="G5" i="1"/>
  <c r="J5" i="1" s="1"/>
  <c r="J10" i="1" s="1"/>
  <c r="J16" i="1" l="1"/>
  <c r="J17" i="1" s="1"/>
</calcChain>
</file>

<file path=xl/sharedStrings.xml><?xml version="1.0" encoding="utf-8"?>
<sst xmlns="http://schemas.openxmlformats.org/spreadsheetml/2006/main" count="37" uniqueCount="31">
  <si>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</si>
  <si>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</si>
  <si>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</si>
  <si>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</si>
  <si>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</si>
  <si>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</si>
  <si>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</si>
  <si>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</si>
  <si>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</si>
  <si>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</si>
  <si>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استادکار تابلو ساز فشارضعیف </t>
  </si>
  <si>
    <t>نفر -  ساعت</t>
  </si>
  <si>
    <t xml:space="preserve">برقکار درجه یک تابلوهای فشار ضعیف </t>
  </si>
  <si>
    <t xml:space="preserve">مهندس برق </t>
  </si>
  <si>
    <t xml:space="preserve">مهندس الکترونیک </t>
  </si>
  <si>
    <t xml:space="preserve">تکنسین برق </t>
  </si>
  <si>
    <t xml:space="preserve">وانت 5 /1 تن با راننده </t>
  </si>
  <si>
    <t>دستگاه -  ساعت</t>
  </si>
  <si>
    <t>آمپر متر چنگکی رلیاژی با دقت بالا</t>
  </si>
  <si>
    <t xml:space="preserve">مگردستگاه عیب یاب برقی 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</si>
  <si>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</si>
  <si>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</si>
  <si>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</si>
  <si>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</si>
  <si>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</si>
  <si>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</si>
  <si>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تعمير تجهيزات تابلويي فشار ضعيف شامل: کليد اتوماتيک کمپاکت، عملگر موتوري کليدهاي اتوماتيک، کنتاکتورها بيش از 250 آمپر تا 800.</t>
  </si>
  <si>
    <t>شماره آيتم : 44030381</t>
  </si>
  <si>
    <t>واحد : عدد</t>
  </si>
  <si>
    <t>فصل 03(تعمیر و تعویض)</t>
  </si>
  <si>
    <t>فهرست بهاي بهره برداري و نگهداشت تجهيزات برقي، كنترلي و ابزار دقيق تاسيسات آب و فاضلاب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</si>
</sst>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F0123-81F8-4522-86E4-4E0A197F67CB}"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5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ROUND((J10/J16)*100,2) &amp; "%)"</f>
        <v>نيروي انساني   (57.06%)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16040101</v>
      </c>
      <c r="C5" s="17" t="s">
        <v>10</v>
      </c>
      <c r="D5" s="13" t="s">
        <v>11</v>
      </c>
      <c r="E5" s="13">
        <v>1</v>
      </c>
      <c r="F5" s="13">
        <v>2</v>
      </c>
      <c r="G5" s="15">
        <f>F5/E5</f>
        <v>2</v>
      </c>
      <c r="H5" s="18">
        <v>1</v>
      </c>
      <c r="I5" s="16">
        <v>383998.9</v>
      </c>
      <c r="J5" s="16">
        <f>I5*H5*G5</f>
        <v>767997.8</v>
      </c>
    </row>
    <row r="6" spans="1:10" x14ac:dyDescent="0.25">
      <c r="A6" s="13">
        <v>2</v>
      </c>
      <c r="B6" s="13">
        <v>16040201</v>
      </c>
      <c r="C6" s="17" t="s">
        <v>12</v>
      </c>
      <c r="D6" s="13" t="s">
        <v>11</v>
      </c>
      <c r="E6" s="13">
        <v>1</v>
      </c>
      <c r="F6" s="13">
        <v>2</v>
      </c>
      <c r="G6" s="15">
        <f>F6/E6</f>
        <v>2</v>
      </c>
      <c r="H6" s="18">
        <v>1</v>
      </c>
      <c r="I6" s="16">
        <v>304848.09999999998</v>
      </c>
      <c r="J6" s="16">
        <f>I6*H6*G6</f>
        <v>609696.19999999995</v>
      </c>
    </row>
    <row r="7" spans="1:10" x14ac:dyDescent="0.25">
      <c r="A7" s="13">
        <v>3</v>
      </c>
      <c r="B7" s="13">
        <v>16060101</v>
      </c>
      <c r="C7" s="17" t="s">
        <v>13</v>
      </c>
      <c r="D7" s="13" t="s">
        <v>11</v>
      </c>
      <c r="E7" s="13">
        <v>1</v>
      </c>
      <c r="F7" s="13">
        <v>0.2</v>
      </c>
      <c r="G7" s="15">
        <f>F7/E7</f>
        <v>0.2</v>
      </c>
      <c r="H7" s="18">
        <v>1</v>
      </c>
      <c r="I7" s="16">
        <v>812844.6</v>
      </c>
      <c r="J7" s="16">
        <f>I7*H7*G7</f>
        <v>162568.92000000001</v>
      </c>
    </row>
    <row r="8" spans="1:10" x14ac:dyDescent="0.25">
      <c r="A8" s="13">
        <v>4</v>
      </c>
      <c r="B8" s="13">
        <v>16130101</v>
      </c>
      <c r="C8" s="17" t="s">
        <v>14</v>
      </c>
      <c r="D8" s="13" t="s">
        <v>11</v>
      </c>
      <c r="E8" s="13">
        <v>1</v>
      </c>
      <c r="F8" s="13">
        <v>0.2</v>
      </c>
      <c r="G8" s="15">
        <f>F8/E8</f>
        <v>0.2</v>
      </c>
      <c r="H8" s="18">
        <v>1</v>
      </c>
      <c r="I8" s="16">
        <v>826861.3</v>
      </c>
      <c r="J8" s="16">
        <f>I8*H8*G8</f>
        <v>165372.26</v>
      </c>
    </row>
    <row r="9" spans="1:10" x14ac:dyDescent="0.25">
      <c r="A9" s="22">
        <v>5</v>
      </c>
      <c r="B9" s="22">
        <v>17031001</v>
      </c>
      <c r="C9" s="23" t="s">
        <v>15</v>
      </c>
      <c r="D9" s="22" t="s">
        <v>11</v>
      </c>
      <c r="E9" s="22">
        <v>1</v>
      </c>
      <c r="F9" s="22">
        <v>2</v>
      </c>
      <c r="G9" s="24">
        <f>F9/E9</f>
        <v>2</v>
      </c>
      <c r="H9" s="25">
        <v>1</v>
      </c>
      <c r="I9" s="26">
        <v>0</v>
      </c>
      <c r="J9" s="26">
        <f>I9*H9*G9</f>
        <v>0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20</v>
      </c>
      <c r="J10" s="33">
        <f>SUM(J5:J9)</f>
        <v>1705635.18</v>
      </c>
    </row>
    <row r="11" spans="1:10" ht="19.5" x14ac:dyDescent="0.25">
      <c r="A11" s="19" t="str">
        <f>"ماشين آلات و ابزار   (" &amp; ROUND((J15/J16)*100,2) &amp; "%)"</f>
        <v>ماشين آلات و ابزار   (42.94%)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23010503</v>
      </c>
      <c r="C12" s="17" t="s">
        <v>16</v>
      </c>
      <c r="D12" s="13" t="s">
        <v>17</v>
      </c>
      <c r="E12" s="13">
        <v>1</v>
      </c>
      <c r="F12" s="13">
        <v>2</v>
      </c>
      <c r="G12" s="15">
        <f>F12/E12</f>
        <v>2</v>
      </c>
      <c r="H12" s="18">
        <v>1</v>
      </c>
      <c r="I12" s="16">
        <v>571763.1</v>
      </c>
      <c r="J12" s="16">
        <f>I12*H12*G12</f>
        <v>1143526.2</v>
      </c>
    </row>
    <row r="13" spans="1:10" x14ac:dyDescent="0.25">
      <c r="A13" s="13">
        <v>2</v>
      </c>
      <c r="B13" s="13">
        <v>28271701</v>
      </c>
      <c r="C13" s="17" t="s">
        <v>18</v>
      </c>
      <c r="D13" s="13" t="s">
        <v>17</v>
      </c>
      <c r="E13" s="13">
        <v>1</v>
      </c>
      <c r="F13" s="13">
        <v>2</v>
      </c>
      <c r="G13" s="15">
        <f>F13/E13</f>
        <v>2</v>
      </c>
      <c r="H13" s="18">
        <v>1</v>
      </c>
      <c r="I13" s="16">
        <v>63000</v>
      </c>
      <c r="J13" s="16">
        <f>I13*H13*G13</f>
        <v>126000</v>
      </c>
    </row>
    <row r="14" spans="1:10" x14ac:dyDescent="0.25">
      <c r="A14" s="22">
        <v>3</v>
      </c>
      <c r="B14" s="22">
        <v>29440101</v>
      </c>
      <c r="C14" s="23" t="s">
        <v>19</v>
      </c>
      <c r="D14" s="22" t="s">
        <v>17</v>
      </c>
      <c r="E14" s="22">
        <v>1</v>
      </c>
      <c r="F14" s="22">
        <v>2</v>
      </c>
      <c r="G14" s="24">
        <f>F14/E14</f>
        <v>2</v>
      </c>
      <c r="H14" s="25">
        <v>1</v>
      </c>
      <c r="I14" s="26">
        <v>6947.7</v>
      </c>
      <c r="J14" s="26">
        <f>I14*H14*G14</f>
        <v>13895.4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21</v>
      </c>
      <c r="J15" s="40">
        <f>SUM(J12:J14)</f>
        <v>1283421.5999999999</v>
      </c>
    </row>
    <row r="16" spans="1:10" ht="19.5" x14ac:dyDescent="0.25">
      <c r="C16" s="6" t="s">
        <v>23</v>
      </c>
      <c r="D16" s="4">
        <v>3653000</v>
      </c>
      <c r="I16" s="5" t="s">
        <v>22</v>
      </c>
      <c r="J16" s="4">
        <f>J15+J10</f>
        <v>2989056.78</v>
      </c>
    </row>
    <row r="17" spans="3:10" ht="19.5" x14ac:dyDescent="0.25">
      <c r="C17" s="8" t="s">
        <v>25</v>
      </c>
      <c r="I17" s="5" t="s">
        <v>24</v>
      </c>
      <c r="J17" s="7">
        <f>(J16-D16)/D16</f>
        <v>-0.18175286613742136</v>
      </c>
    </row>
  </sheetData>
  <mergeCells count="7">
    <mergeCell ref="A11:J11"/>
    <mergeCell ref="A1:C2"/>
    <mergeCell ref="H1:J1"/>
    <mergeCell ref="D1:G1"/>
    <mergeCell ref="H2:J2"/>
    <mergeCell ref="D2:G2"/>
    <mergeCell ref="A4:J4"/>
  </mergeCells>
  <hyperlinks>
    <hyperlink ref="C17" r:id="rId1" xr:uid="{13837E59-2372-4A01-92BD-6D4451FF7416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44030381</vt:lpstr>
      <vt:lpstr>'44030381'!Print_Titles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2021-09-02T12:39:49Z</dcterms:created>
  <dcterms:modified xsi:type="dcterms:W3CDTF">2021-09-02T12:39:50Z</dcterms:modified>
</cp:coreProperties>
</file>