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82\Analyse1\"/>
    </mc:Choice>
  </mc:AlternateContent>
  <xr:revisionPtr revIDLastSave="0" documentId="13_ncr:1_{0F008375-882C-4FF5-8CE1-EB7CDC765572}" xr6:coauthVersionLast="47" xr6:coauthVersionMax="47" xr10:uidLastSave="{00000000-0000-0000-0000-000000000000}"/>
  <bookViews>
    <workbookView xWindow="-24120" yWindow="-120" windowWidth="24240" windowHeight="13140" xr2:uid="{EDABC490-7C33-4106-AE1E-395BEB54503E}"/>
  </bookViews>
  <sheets>
    <sheet name="82010201" sheetId="1" r:id="rId1"/>
  </sheets>
  <definedNames>
    <definedName name="_xlnm.Print_Titles" localSheetId="0">'82010201'!$1:$3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" i="1" l="1"/>
  <c r="A10" i="1"/>
  <c r="A4" i="1"/>
  <c r="G18" i="1"/>
  <c r="J18" i="1" s="1"/>
  <c r="G17" i="1"/>
  <c r="J17" i="1" s="1"/>
  <c r="G16" i="1"/>
  <c r="J16" i="1" s="1"/>
  <c r="J19" i="1" s="1"/>
  <c r="G13" i="1"/>
  <c r="J13" i="1" s="1"/>
  <c r="G12" i="1"/>
  <c r="J12" i="1" s="1"/>
  <c r="G11" i="1"/>
  <c r="J11" i="1" s="1"/>
  <c r="G8" i="1"/>
  <c r="J8" i="1" s="1"/>
  <c r="G7" i="1"/>
  <c r="J7" i="1" s="1"/>
  <c r="G6" i="1"/>
  <c r="J6" i="1" s="1"/>
  <c r="G5" i="1"/>
  <c r="J5" i="1" s="1"/>
  <c r="J9" i="1" s="1"/>
  <c r="J14" i="1" l="1"/>
  <c r="J20" i="1"/>
  <c r="J21" i="1" s="1"/>
</calcChain>
</file>

<file path=xl/sharedStrings.xml><?xml version="1.0" encoding="utf-8"?>
<sst xmlns="http://schemas.openxmlformats.org/spreadsheetml/2006/main" count="42" uniqueCount="36">
  <si>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</si>
  <si>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</si>
  <si>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</si>
  <si>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</si>
  <si>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</si>
  <si>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</si>
  <si>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</si>
  <si>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</si>
  <si>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</si>
  <si>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</si>
  <si>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نقشه کش با سابقه تا 10 سال </t>
  </si>
  <si>
    <t>نفر -  ساعت</t>
  </si>
  <si>
    <t>نقشه بردار با سابقه بیش از 10 سال</t>
  </si>
  <si>
    <t>کمک نقشه بردار (ترازیاب)</t>
  </si>
  <si>
    <t xml:space="preserve">کارگر ساده </t>
  </si>
  <si>
    <t xml:space="preserve">وانت 2 تا 3 تن جفت دیفرانسیل با راننده </t>
  </si>
  <si>
    <t>دستگاه -  ساعت</t>
  </si>
  <si>
    <t>دوربین نقشه برداری3600 Trimble همراه با ژالون ، منشور ، سه پایه</t>
  </si>
  <si>
    <t>دستگاه GPS</t>
  </si>
  <si>
    <t>گچ فله</t>
  </si>
  <si>
    <t>تن</t>
  </si>
  <si>
    <t>میلگرد ساده نمره 10 و کمتر</t>
  </si>
  <si>
    <t>کیلوگرم</t>
  </si>
  <si>
    <t xml:space="preserve">رنگ روغنی </t>
  </si>
  <si>
    <t>جمع نيروي انساني</t>
  </si>
  <si>
    <t>جمع ماشين آلات و ابزار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</si>
  <si>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</si>
  <si>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</si>
  <si>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</si>
  <si>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</si>
  <si>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</si>
  <si>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 xml:space="preserve">شرح کار : تهيه مقطع (پروفيل) طولي به مقياس 1:2000 و ارتفاعي 1:500 و پلان 50 متر از طرفين عرض مسير در دشت. </t>
  </si>
  <si>
    <t>شماره آيتم : 82010201</t>
  </si>
  <si>
    <t>واحد : کیلومتر</t>
  </si>
  <si>
    <t>فصل 01(مسیریابی، نقشه برداری و برج گذاری)</t>
  </si>
  <si>
    <t>فهرست بهاي خطوط هوايي انتقال و فوق توزيع نيروي برق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</si>
</sst>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25514-0D6F-46BD-9A31-A28BA80EE644}">
  <dimension ref="A1:J21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85546875" style="1" bestFit="1" customWidth="1"/>
    <col min="5" max="5" width="5.5703125" style="1" bestFit="1" customWidth="1"/>
    <col min="6" max="6" width="5" style="1" bestFit="1" customWidth="1"/>
    <col min="7" max="7" width="9.42578125" style="2" bestFit="1" customWidth="1"/>
    <col min="8" max="8" width="6.28515625" style="1" bestFit="1" customWidth="1"/>
    <col min="9" max="9" width="8.85546875" style="4" bestFit="1" customWidth="1"/>
    <col min="10" max="10" width="9.85546875" style="4" bestFit="1" customWidth="1"/>
    <col min="11" max="16384" width="9.140625" style="1"/>
  </cols>
  <sheetData>
    <row r="1" spans="1:10" x14ac:dyDescent="0.25">
      <c r="A1" s="9" t="s">
        <v>31</v>
      </c>
      <c r="B1" s="9"/>
      <c r="C1" s="9"/>
      <c r="D1" s="10" t="s">
        <v>33</v>
      </c>
      <c r="E1" s="10"/>
      <c r="F1" s="10"/>
      <c r="G1" s="10"/>
      <c r="H1" s="10" t="s">
        <v>32</v>
      </c>
      <c r="I1" s="10"/>
      <c r="J1" s="10"/>
    </row>
    <row r="2" spans="1:10" x14ac:dyDescent="0.25">
      <c r="A2" s="11"/>
      <c r="B2" s="11"/>
      <c r="C2" s="11"/>
      <c r="D2" s="12" t="s">
        <v>35</v>
      </c>
      <c r="E2" s="12"/>
      <c r="F2" s="12"/>
      <c r="G2" s="12"/>
      <c r="H2" s="12" t="s">
        <v>34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ROUND((J9/J20)*100,2) &amp; "%)"</f>
        <v>نيروي انساني   (49.54%)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12020302</v>
      </c>
      <c r="C5" s="17" t="s">
        <v>10</v>
      </c>
      <c r="D5" s="13" t="s">
        <v>11</v>
      </c>
      <c r="E5" s="13">
        <v>1</v>
      </c>
      <c r="F5" s="13">
        <v>3.4</v>
      </c>
      <c r="G5" s="15">
        <f>F5/E5</f>
        <v>3.4</v>
      </c>
      <c r="H5" s="18">
        <v>1</v>
      </c>
      <c r="I5" s="16">
        <v>273034.40000000002</v>
      </c>
      <c r="J5" s="16">
        <f>I5*H5*G5</f>
        <v>928316.96000000008</v>
      </c>
    </row>
    <row r="6" spans="1:10" x14ac:dyDescent="0.25">
      <c r="A6" s="13">
        <v>2</v>
      </c>
      <c r="B6" s="13">
        <v>12030101</v>
      </c>
      <c r="C6" s="17" t="s">
        <v>12</v>
      </c>
      <c r="D6" s="13" t="s">
        <v>11</v>
      </c>
      <c r="E6" s="13">
        <v>1</v>
      </c>
      <c r="F6" s="13">
        <v>10.199999999999999</v>
      </c>
      <c r="G6" s="15">
        <f>F6/E6</f>
        <v>10.199999999999999</v>
      </c>
      <c r="H6" s="18">
        <v>1</v>
      </c>
      <c r="I6" s="16">
        <v>436544</v>
      </c>
      <c r="J6" s="16">
        <f>I6*H6*G6</f>
        <v>4452748.8</v>
      </c>
    </row>
    <row r="7" spans="1:10" x14ac:dyDescent="0.25">
      <c r="A7" s="13">
        <v>3</v>
      </c>
      <c r="B7" s="13">
        <v>12030103</v>
      </c>
      <c r="C7" s="17" t="s">
        <v>13</v>
      </c>
      <c r="D7" s="13" t="s">
        <v>11</v>
      </c>
      <c r="E7" s="13">
        <v>1</v>
      </c>
      <c r="F7" s="13">
        <v>6.8</v>
      </c>
      <c r="G7" s="15">
        <f>F7/E7</f>
        <v>6.8</v>
      </c>
      <c r="H7" s="18">
        <v>1</v>
      </c>
      <c r="I7" s="16">
        <v>220651.3</v>
      </c>
      <c r="J7" s="16">
        <f>I7*H7*G7</f>
        <v>1500428.8399999999</v>
      </c>
    </row>
    <row r="8" spans="1:10" x14ac:dyDescent="0.25">
      <c r="A8" s="22">
        <v>4</v>
      </c>
      <c r="B8" s="22">
        <v>14010102</v>
      </c>
      <c r="C8" s="23" t="s">
        <v>14</v>
      </c>
      <c r="D8" s="22" t="s">
        <v>11</v>
      </c>
      <c r="E8" s="22">
        <v>1</v>
      </c>
      <c r="F8" s="22">
        <v>6.8</v>
      </c>
      <c r="G8" s="24">
        <f>F8/E8</f>
        <v>6.8</v>
      </c>
      <c r="H8" s="25">
        <v>1</v>
      </c>
      <c r="I8" s="26">
        <v>157476</v>
      </c>
      <c r="J8" s="26">
        <f>I8*H8*G8</f>
        <v>1070836.8</v>
      </c>
    </row>
    <row r="9" spans="1:10" ht="19.5" x14ac:dyDescent="0.25">
      <c r="A9" s="27"/>
      <c r="B9" s="28"/>
      <c r="C9" s="29"/>
      <c r="D9" s="28"/>
      <c r="E9" s="28"/>
      <c r="F9" s="28"/>
      <c r="G9" s="30"/>
      <c r="H9" s="31"/>
      <c r="I9" s="32" t="s">
        <v>24</v>
      </c>
      <c r="J9" s="33">
        <f>SUM(J5:J8)</f>
        <v>7952331.3999999994</v>
      </c>
    </row>
    <row r="10" spans="1:10" ht="19.5" x14ac:dyDescent="0.25">
      <c r="A10" s="19" t="str">
        <f>"ماشين آلات و ابزار   (" &amp; ROUND((J14/J20)*100,2) &amp; "%)"</f>
        <v>ماشين آلات و ابزار   (49.19%)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25">
      <c r="A11" s="13">
        <v>1</v>
      </c>
      <c r="B11" s="13">
        <v>23010504</v>
      </c>
      <c r="C11" s="17" t="s">
        <v>15</v>
      </c>
      <c r="D11" s="13" t="s">
        <v>16</v>
      </c>
      <c r="E11" s="13">
        <v>1</v>
      </c>
      <c r="F11" s="13">
        <v>6.8</v>
      </c>
      <c r="G11" s="15">
        <f>F11/E11</f>
        <v>6.8</v>
      </c>
      <c r="H11" s="18">
        <v>1</v>
      </c>
      <c r="I11" s="16">
        <v>723878.8</v>
      </c>
      <c r="J11" s="16">
        <f>I11*H11*G11</f>
        <v>4922375.84</v>
      </c>
    </row>
    <row r="12" spans="1:10" ht="36" x14ac:dyDescent="0.25">
      <c r="A12" s="13">
        <v>2</v>
      </c>
      <c r="B12" s="13">
        <v>28230405</v>
      </c>
      <c r="C12" s="17" t="s">
        <v>17</v>
      </c>
      <c r="D12" s="13" t="s">
        <v>16</v>
      </c>
      <c r="E12" s="13">
        <v>1</v>
      </c>
      <c r="F12" s="13">
        <v>6.8</v>
      </c>
      <c r="G12" s="15">
        <f>F12/E12</f>
        <v>6.8</v>
      </c>
      <c r="H12" s="18">
        <v>1</v>
      </c>
      <c r="I12" s="16">
        <v>431177.1</v>
      </c>
      <c r="J12" s="16">
        <f>I12*H12*G12</f>
        <v>2932004.28</v>
      </c>
    </row>
    <row r="13" spans="1:10" x14ac:dyDescent="0.25">
      <c r="A13" s="22">
        <v>3</v>
      </c>
      <c r="B13" s="22">
        <v>29470103</v>
      </c>
      <c r="C13" s="23" t="s">
        <v>18</v>
      </c>
      <c r="D13" s="22" t="s">
        <v>16</v>
      </c>
      <c r="E13" s="22">
        <v>1</v>
      </c>
      <c r="F13" s="22">
        <v>6.8</v>
      </c>
      <c r="G13" s="24">
        <f>F13/E13</f>
        <v>6.8</v>
      </c>
      <c r="H13" s="25">
        <v>1</v>
      </c>
      <c r="I13" s="26">
        <v>6044.6</v>
      </c>
      <c r="J13" s="26">
        <f>I13*H13*G13</f>
        <v>41103.279999999999</v>
      </c>
    </row>
    <row r="14" spans="1:10" ht="19.5" x14ac:dyDescent="0.25">
      <c r="A14" s="27"/>
      <c r="B14" s="28"/>
      <c r="C14" s="29"/>
      <c r="D14" s="28"/>
      <c r="E14" s="28"/>
      <c r="F14" s="28"/>
      <c r="G14" s="30"/>
      <c r="H14" s="31"/>
      <c r="I14" s="32" t="s">
        <v>25</v>
      </c>
      <c r="J14" s="33">
        <f>SUM(J11:J13)</f>
        <v>7895483.3999999994</v>
      </c>
    </row>
    <row r="15" spans="1:10" ht="19.5" x14ac:dyDescent="0.25">
      <c r="A15" s="19" t="str">
        <f>"مصالح   (" &amp; ROUND((J19/J20)*100,2) &amp; "%)"</f>
        <v>مصالح   (1.26%)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x14ac:dyDescent="0.25">
      <c r="A16" s="13">
        <v>1</v>
      </c>
      <c r="B16" s="13">
        <v>31100102</v>
      </c>
      <c r="C16" s="17" t="s">
        <v>19</v>
      </c>
      <c r="D16" s="13" t="s">
        <v>20</v>
      </c>
      <c r="E16" s="13">
        <v>1</v>
      </c>
      <c r="F16" s="13">
        <v>0.01</v>
      </c>
      <c r="G16" s="15">
        <f>F16/E16</f>
        <v>0.01</v>
      </c>
      <c r="H16" s="18">
        <v>1</v>
      </c>
      <c r="I16" s="16">
        <v>1381750</v>
      </c>
      <c r="J16" s="16">
        <f>I16*H16*G16</f>
        <v>13817.5</v>
      </c>
    </row>
    <row r="17" spans="1:10" x14ac:dyDescent="0.25">
      <c r="A17" s="13">
        <v>2</v>
      </c>
      <c r="B17" s="13">
        <v>31250101</v>
      </c>
      <c r="C17" s="17" t="s">
        <v>21</v>
      </c>
      <c r="D17" s="13" t="s">
        <v>22</v>
      </c>
      <c r="E17" s="13">
        <v>1</v>
      </c>
      <c r="F17" s="13">
        <v>0.8</v>
      </c>
      <c r="G17" s="15">
        <f>F17/E17</f>
        <v>0.8</v>
      </c>
      <c r="H17" s="18">
        <v>1</v>
      </c>
      <c r="I17" s="16">
        <v>131880</v>
      </c>
      <c r="J17" s="16">
        <f>I17*H17*G17</f>
        <v>105504</v>
      </c>
    </row>
    <row r="18" spans="1:10" x14ac:dyDescent="0.25">
      <c r="A18" s="22">
        <v>3</v>
      </c>
      <c r="B18" s="22">
        <v>31410401</v>
      </c>
      <c r="C18" s="23" t="s">
        <v>23</v>
      </c>
      <c r="D18" s="22" t="s">
        <v>22</v>
      </c>
      <c r="E18" s="22">
        <v>1</v>
      </c>
      <c r="F18" s="22">
        <v>0.2</v>
      </c>
      <c r="G18" s="24">
        <f>F18/E18</f>
        <v>0.2</v>
      </c>
      <c r="H18" s="25">
        <v>1</v>
      </c>
      <c r="I18" s="26">
        <v>418000</v>
      </c>
      <c r="J18" s="26">
        <f>I18*H18*G18</f>
        <v>83600</v>
      </c>
    </row>
    <row r="19" spans="1:10" ht="19.5" x14ac:dyDescent="0.25">
      <c r="A19" s="34"/>
      <c r="B19" s="35"/>
      <c r="C19" s="36"/>
      <c r="D19" s="35"/>
      <c r="E19" s="35"/>
      <c r="F19" s="35"/>
      <c r="G19" s="37"/>
      <c r="H19" s="38"/>
      <c r="I19" s="39" t="s">
        <v>26</v>
      </c>
      <c r="J19" s="40">
        <f>SUM(J16:J18)</f>
        <v>202921.5</v>
      </c>
    </row>
    <row r="20" spans="1:10" ht="19.5" x14ac:dyDescent="0.25">
      <c r="C20" s="6" t="s">
        <v>28</v>
      </c>
      <c r="D20" s="4">
        <v>16050000</v>
      </c>
      <c r="I20" s="5" t="s">
        <v>27</v>
      </c>
      <c r="J20" s="4">
        <f>J19+J14+J9</f>
        <v>16050736.299999999</v>
      </c>
    </row>
    <row r="21" spans="1:10" ht="19.5" x14ac:dyDescent="0.25">
      <c r="C21" s="8" t="s">
        <v>30</v>
      </c>
      <c r="I21" s="5" t="s">
        <v>29</v>
      </c>
      <c r="J21" s="7">
        <f>(J20-D20)/D20</f>
        <v>4.5875389408030056E-5</v>
      </c>
    </row>
  </sheetData>
  <mergeCells count="8">
    <mergeCell ref="A10:J10"/>
    <mergeCell ref="A15:J15"/>
    <mergeCell ref="A1:C2"/>
    <mergeCell ref="H1:J1"/>
    <mergeCell ref="D1:G1"/>
    <mergeCell ref="H2:J2"/>
    <mergeCell ref="D2:G2"/>
    <mergeCell ref="A4:J4"/>
  </mergeCells>
  <hyperlinks>
    <hyperlink ref="C21" r:id="rId1" xr:uid="{67A80A6A-445A-411C-B96B-A08DCB38E66F}"/>
  </hyperlinks>
  <printOptions horizontalCentered="1"/>
  <pageMargins left="0.2" right="0.2" top="0.5" bottom="0.5" header="0.3" footer="0.3"/>
  <pageSetup paperSize="9" orientation="portrait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82010201</vt:lpstr>
      <vt:lpstr>'82010201'!Print_Titles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2021-09-02T14:22:59Z</dcterms:created>
  <dcterms:modified xsi:type="dcterms:W3CDTF">2021-09-02T14:23:01Z</dcterms:modified>
</cp:coreProperties>
</file>