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82\Analyse1\"/>
    </mc:Choice>
  </mc:AlternateContent>
  <xr:revisionPtr revIDLastSave="0" documentId="13_ncr:1_{CCACB5CA-458F-4A6D-9A32-18F654164D99}" xr6:coauthVersionLast="47" xr6:coauthVersionMax="47" xr10:uidLastSave="{00000000-0000-0000-0000-000000000000}"/>
  <bookViews>
    <workbookView xWindow="-24120" yWindow="-120" windowWidth="24240" windowHeight="13140" xr2:uid="{039E8170-BAB3-4C68-A232-E5F93845C37D}"/>
  </bookViews>
  <sheets>
    <sheet name="82190313" sheetId="1" r:id="rId1"/>
  </sheets>
  <definedNames>
    <definedName name="_xlnm.Print_Titles" localSheetId="0">'82190313'!$1:$3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1" l="1"/>
  <c r="A19" i="1"/>
  <c r="A11" i="1"/>
  <c r="A4" i="1"/>
  <c r="G24" i="1"/>
  <c r="J24" i="1" s="1"/>
  <c r="J25" i="1" s="1"/>
  <c r="G21" i="1"/>
  <c r="J21" i="1" s="1"/>
  <c r="G20" i="1"/>
  <c r="J20" i="1" s="1"/>
  <c r="J22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J18" i="1" s="1"/>
  <c r="G9" i="1"/>
  <c r="J9" i="1" s="1"/>
  <c r="G8" i="1"/>
  <c r="J8" i="1" s="1"/>
  <c r="G7" i="1"/>
  <c r="J7" i="1" s="1"/>
  <c r="G6" i="1"/>
  <c r="J6" i="1" s="1"/>
  <c r="G5" i="1"/>
  <c r="J5" i="1" s="1"/>
  <c r="J10" i="1" l="1"/>
  <c r="J26" i="1"/>
  <c r="J27" i="1" s="1"/>
</calcChain>
</file>

<file path=xl/sharedStrings.xml><?xml version="1.0" encoding="utf-8"?>
<sst xmlns="http://schemas.openxmlformats.org/spreadsheetml/2006/main" count="51" uniqueCount="42">
  <si>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</si>
  <si>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</si>
  <si>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</si>
  <si>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</si>
  <si>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</si>
  <si>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</si>
  <si>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</si>
  <si>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</si>
  <si>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</si>
  <si>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</si>
  <si>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رئیس کارگاه (مهندس باسابقه بیش از 15 سال)</t>
  </si>
  <si>
    <t>نفر -  ساعت</t>
  </si>
  <si>
    <t xml:space="preserve">نگهبان </t>
  </si>
  <si>
    <t xml:space="preserve">جوشکار درجه یک </t>
  </si>
  <si>
    <t>کارگر فنی ماهر</t>
  </si>
  <si>
    <t>اسکلت ساز درجه دو</t>
  </si>
  <si>
    <t xml:space="preserve">وانت 2 تا 3 تن جفت دیفرانسیل با راننده </t>
  </si>
  <si>
    <t>دستگاه -  ساعت</t>
  </si>
  <si>
    <t xml:space="preserve">جرثقیل کفی 5 تن باکامیون 10 تن با راننده </t>
  </si>
  <si>
    <t xml:space="preserve">جرثقیل خودروچرخ لاستیکی حدود40  تن باراننده </t>
  </si>
  <si>
    <t>موتورجوش دیزلی 500 امپر</t>
  </si>
  <si>
    <t xml:space="preserve">ویبراتوربنزینی </t>
  </si>
  <si>
    <t>دوربین نقشه‌برداری</t>
  </si>
  <si>
    <t xml:space="preserve">بتن باعیار450 کیلوسیمان </t>
  </si>
  <si>
    <t>مترمکعب</t>
  </si>
  <si>
    <t>سیم جوش نقره مسوار</t>
  </si>
  <si>
    <t>کیلوگرم</t>
  </si>
  <si>
    <t>حمل يتن</t>
  </si>
  <si>
    <t>مترمكعب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</si>
  <si>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</si>
  <si>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</si>
  <si>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</si>
  <si>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</si>
  <si>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</si>
  <si>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</si>
  <si>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</si>
  <si>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</si>
  <si>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نصب کامل برج بتني آويزي 63 کيلوولت چهارمداره با ارتفاع تا 15 متر از زير کراس‌آرم  پايين.</t>
  </si>
  <si>
    <t>شماره آيتم : 82190313</t>
  </si>
  <si>
    <t>واحد : دستگاه برج</t>
  </si>
  <si>
    <t>فصل 19(عملیات نصب برج)</t>
  </si>
  <si>
    <t>فهرست بهاي خطوط هوايي انتقال و فوق توزيع نيروي برق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</si>
</sst>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063AB-CD9C-4D21-B602-D95E8645A5CB}"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85546875" style="1" bestFit="1" customWidth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10.85546875" style="4" bestFit="1" customWidth="1"/>
    <col min="11" max="16384" width="9.140625" style="1"/>
  </cols>
  <sheetData>
    <row r="1" spans="1:10" x14ac:dyDescent="0.25">
      <c r="A1" s="9" t="s">
        <v>37</v>
      </c>
      <c r="B1" s="9"/>
      <c r="C1" s="9"/>
      <c r="D1" s="10" t="s">
        <v>39</v>
      </c>
      <c r="E1" s="10"/>
      <c r="F1" s="10"/>
      <c r="G1" s="10"/>
      <c r="H1" s="10" t="s">
        <v>38</v>
      </c>
      <c r="I1" s="10"/>
      <c r="J1" s="10"/>
    </row>
    <row r="2" spans="1:10" x14ac:dyDescent="0.25">
      <c r="A2" s="11"/>
      <c r="B2" s="11"/>
      <c r="C2" s="11"/>
      <c r="D2" s="12" t="s">
        <v>41</v>
      </c>
      <c r="E2" s="12"/>
      <c r="F2" s="12"/>
      <c r="G2" s="12"/>
      <c r="H2" s="12" t="s">
        <v>40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ROUND((J10/J26)*100,2) &amp; "%)"</f>
        <v>نيروي انساني   (18.51%)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ht="36" x14ac:dyDescent="0.25">
      <c r="A5" s="13">
        <v>1</v>
      </c>
      <c r="B5" s="13">
        <v>12010101</v>
      </c>
      <c r="C5" s="17" t="s">
        <v>10</v>
      </c>
      <c r="D5" s="13" t="s">
        <v>11</v>
      </c>
      <c r="E5" s="13">
        <v>1</v>
      </c>
      <c r="F5" s="13">
        <v>25.5</v>
      </c>
      <c r="G5" s="15">
        <f>F5/E5</f>
        <v>25.5</v>
      </c>
      <c r="H5" s="18">
        <v>1</v>
      </c>
      <c r="I5" s="16">
        <v>750036.8</v>
      </c>
      <c r="J5" s="16">
        <f>I5*H5*G5</f>
        <v>19125938.400000002</v>
      </c>
    </row>
    <row r="6" spans="1:10" x14ac:dyDescent="0.25">
      <c r="A6" s="13">
        <v>2</v>
      </c>
      <c r="B6" s="13">
        <v>12050501</v>
      </c>
      <c r="C6" s="17" t="s">
        <v>12</v>
      </c>
      <c r="D6" s="13" t="s">
        <v>11</v>
      </c>
      <c r="E6" s="13">
        <v>1</v>
      </c>
      <c r="F6" s="13">
        <v>51</v>
      </c>
      <c r="G6" s="15">
        <f>F6/E6</f>
        <v>51</v>
      </c>
      <c r="H6" s="18">
        <v>1</v>
      </c>
      <c r="I6" s="16">
        <v>143183.29999999999</v>
      </c>
      <c r="J6" s="16">
        <f>I6*H6*G6</f>
        <v>7302348.2999999998</v>
      </c>
    </row>
    <row r="7" spans="1:10" x14ac:dyDescent="0.25">
      <c r="A7" s="13">
        <v>3</v>
      </c>
      <c r="B7" s="13">
        <v>13010401</v>
      </c>
      <c r="C7" s="17" t="s">
        <v>13</v>
      </c>
      <c r="D7" s="13" t="s">
        <v>11</v>
      </c>
      <c r="E7" s="13">
        <v>1</v>
      </c>
      <c r="F7" s="13">
        <v>51</v>
      </c>
      <c r="G7" s="15">
        <f>F7/E7</f>
        <v>51</v>
      </c>
      <c r="H7" s="18">
        <v>1</v>
      </c>
      <c r="I7" s="16">
        <v>265942.40000000002</v>
      </c>
      <c r="J7" s="16">
        <f>I7*H7*G7</f>
        <v>13563062.4</v>
      </c>
    </row>
    <row r="8" spans="1:10" x14ac:dyDescent="0.25">
      <c r="A8" s="13">
        <v>4</v>
      </c>
      <c r="B8" s="13">
        <v>14010103</v>
      </c>
      <c r="C8" s="17" t="s">
        <v>14</v>
      </c>
      <c r="D8" s="13" t="s">
        <v>11</v>
      </c>
      <c r="E8" s="13">
        <v>1</v>
      </c>
      <c r="F8" s="13">
        <v>51</v>
      </c>
      <c r="G8" s="15">
        <f>F8/E8</f>
        <v>51</v>
      </c>
      <c r="H8" s="18">
        <v>1</v>
      </c>
      <c r="I8" s="16">
        <v>159565.4</v>
      </c>
      <c r="J8" s="16">
        <f>I8*H8*G8</f>
        <v>8137835.3999999994</v>
      </c>
    </row>
    <row r="9" spans="1:10" x14ac:dyDescent="0.25">
      <c r="A9" s="22">
        <v>5</v>
      </c>
      <c r="B9" s="22">
        <v>14070202</v>
      </c>
      <c r="C9" s="23" t="s">
        <v>15</v>
      </c>
      <c r="D9" s="22" t="s">
        <v>11</v>
      </c>
      <c r="E9" s="22">
        <v>1</v>
      </c>
      <c r="F9" s="22">
        <v>51</v>
      </c>
      <c r="G9" s="24">
        <f>F9/E9</f>
        <v>51</v>
      </c>
      <c r="H9" s="25">
        <v>1.2</v>
      </c>
      <c r="I9" s="26">
        <v>247827.8</v>
      </c>
      <c r="J9" s="26">
        <f>I9*H9*G9</f>
        <v>15167061.359999999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29</v>
      </c>
      <c r="J10" s="33">
        <f>SUM(J5:J9)</f>
        <v>63296245.859999999</v>
      </c>
    </row>
    <row r="11" spans="1:10" ht="19.5" x14ac:dyDescent="0.25">
      <c r="A11" s="19" t="str">
        <f>"ماشين آلات و ابزار   (" &amp; ROUND((J18/J26)*100,2) &amp; "%)"</f>
        <v>ماشين آلات و ابزار   (57.47%)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>
        <v>23010504</v>
      </c>
      <c r="C12" s="17" t="s">
        <v>16</v>
      </c>
      <c r="D12" s="13" t="s">
        <v>17</v>
      </c>
      <c r="E12" s="13">
        <v>1</v>
      </c>
      <c r="F12" s="13">
        <v>51</v>
      </c>
      <c r="G12" s="15">
        <f>F12/E12</f>
        <v>51</v>
      </c>
      <c r="H12" s="18">
        <v>1</v>
      </c>
      <c r="I12" s="16">
        <v>723878.8</v>
      </c>
      <c r="J12" s="16">
        <f>I12*H12*G12</f>
        <v>36917818.800000004</v>
      </c>
    </row>
    <row r="13" spans="1:10" x14ac:dyDescent="0.25">
      <c r="A13" s="13">
        <v>2</v>
      </c>
      <c r="B13" s="13">
        <v>24010104</v>
      </c>
      <c r="C13" s="17" t="s">
        <v>18</v>
      </c>
      <c r="D13" s="13" t="s">
        <v>17</v>
      </c>
      <c r="E13" s="13">
        <v>1</v>
      </c>
      <c r="F13" s="13">
        <v>25.5</v>
      </c>
      <c r="G13" s="15">
        <f>F13/E13</f>
        <v>25.5</v>
      </c>
      <c r="H13" s="18">
        <v>1</v>
      </c>
      <c r="I13" s="16">
        <v>1085759</v>
      </c>
      <c r="J13" s="16">
        <f>I13*H13*G13</f>
        <v>27686854.5</v>
      </c>
    </row>
    <row r="14" spans="1:10" ht="36" x14ac:dyDescent="0.25">
      <c r="A14" s="13">
        <v>3</v>
      </c>
      <c r="B14" s="13">
        <v>24010305</v>
      </c>
      <c r="C14" s="17" t="s">
        <v>19</v>
      </c>
      <c r="D14" s="13" t="s">
        <v>17</v>
      </c>
      <c r="E14" s="13">
        <v>1</v>
      </c>
      <c r="F14" s="13">
        <v>25.5</v>
      </c>
      <c r="G14" s="15">
        <f>F14/E14</f>
        <v>25.5</v>
      </c>
      <c r="H14" s="18">
        <v>1</v>
      </c>
      <c r="I14" s="16">
        <v>4145528.1</v>
      </c>
      <c r="J14" s="16">
        <f>I14*H14*G14</f>
        <v>105710966.55</v>
      </c>
    </row>
    <row r="15" spans="1:10" x14ac:dyDescent="0.25">
      <c r="A15" s="13">
        <v>4</v>
      </c>
      <c r="B15" s="13">
        <v>26020504</v>
      </c>
      <c r="C15" s="17" t="s">
        <v>20</v>
      </c>
      <c r="D15" s="13" t="s">
        <v>17</v>
      </c>
      <c r="E15" s="13">
        <v>1</v>
      </c>
      <c r="F15" s="13">
        <v>51</v>
      </c>
      <c r="G15" s="15">
        <f>F15/E15</f>
        <v>51</v>
      </c>
      <c r="H15" s="18">
        <v>1</v>
      </c>
      <c r="I15" s="16">
        <v>395840.7</v>
      </c>
      <c r="J15" s="16">
        <f>I15*H15*G15</f>
        <v>20187875.699999999</v>
      </c>
    </row>
    <row r="16" spans="1:10" x14ac:dyDescent="0.25">
      <c r="A16" s="13">
        <v>5</v>
      </c>
      <c r="B16" s="13">
        <v>28100201</v>
      </c>
      <c r="C16" s="17" t="s">
        <v>21</v>
      </c>
      <c r="D16" s="13" t="s">
        <v>17</v>
      </c>
      <c r="E16" s="13">
        <v>1</v>
      </c>
      <c r="F16" s="13">
        <v>25.5</v>
      </c>
      <c r="G16" s="15">
        <f>F16/E16</f>
        <v>25.5</v>
      </c>
      <c r="H16" s="18">
        <v>1</v>
      </c>
      <c r="I16" s="16">
        <v>79961.600000000006</v>
      </c>
      <c r="J16" s="16">
        <f>I16*H16*G16</f>
        <v>2039020.8</v>
      </c>
    </row>
    <row r="17" spans="1:10" x14ac:dyDescent="0.25">
      <c r="A17" s="22">
        <v>6</v>
      </c>
      <c r="B17" s="22">
        <v>28230404</v>
      </c>
      <c r="C17" s="23" t="s">
        <v>22</v>
      </c>
      <c r="D17" s="22" t="s">
        <v>17</v>
      </c>
      <c r="E17" s="22">
        <v>1</v>
      </c>
      <c r="F17" s="22">
        <v>51</v>
      </c>
      <c r="G17" s="24">
        <f>F17/E17</f>
        <v>51</v>
      </c>
      <c r="H17" s="25">
        <v>1</v>
      </c>
      <c r="I17" s="26">
        <v>77386.399999999994</v>
      </c>
      <c r="J17" s="26">
        <f>I17*H17*G17</f>
        <v>3946706.4</v>
      </c>
    </row>
    <row r="18" spans="1:10" ht="19.5" x14ac:dyDescent="0.25">
      <c r="A18" s="27"/>
      <c r="B18" s="28"/>
      <c r="C18" s="29"/>
      <c r="D18" s="28"/>
      <c r="E18" s="28"/>
      <c r="F18" s="28"/>
      <c r="G18" s="30"/>
      <c r="H18" s="31"/>
      <c r="I18" s="32" t="s">
        <v>30</v>
      </c>
      <c r="J18" s="33">
        <f>SUM(J12:J17)</f>
        <v>196489242.75</v>
      </c>
    </row>
    <row r="19" spans="1:10" ht="19.5" x14ac:dyDescent="0.25">
      <c r="A19" s="19" t="str">
        <f>"مصالح   (" &amp; ROUND((J22/J26)*100,2) &amp; "%)"</f>
        <v>مصالح   (24.01%)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13">
        <v>1</v>
      </c>
      <c r="B20" s="13">
        <v>31160107</v>
      </c>
      <c r="C20" s="17" t="s">
        <v>23</v>
      </c>
      <c r="D20" s="13" t="s">
        <v>24</v>
      </c>
      <c r="E20" s="13">
        <v>1</v>
      </c>
      <c r="F20" s="13">
        <v>7</v>
      </c>
      <c r="G20" s="15">
        <f>F20/E20</f>
        <v>7</v>
      </c>
      <c r="H20" s="18">
        <v>1</v>
      </c>
      <c r="I20" s="16">
        <v>4300000</v>
      </c>
      <c r="J20" s="16">
        <f>I20*H20*G20</f>
        <v>30100000</v>
      </c>
    </row>
    <row r="21" spans="1:10" x14ac:dyDescent="0.25">
      <c r="A21" s="22">
        <v>2</v>
      </c>
      <c r="B21" s="22">
        <v>31230701</v>
      </c>
      <c r="C21" s="23" t="s">
        <v>25</v>
      </c>
      <c r="D21" s="22" t="s">
        <v>26</v>
      </c>
      <c r="E21" s="22">
        <v>1</v>
      </c>
      <c r="F21" s="22">
        <v>26</v>
      </c>
      <c r="G21" s="24">
        <f>F21/E21</f>
        <v>26</v>
      </c>
      <c r="H21" s="25">
        <v>1</v>
      </c>
      <c r="I21" s="26">
        <v>2000000</v>
      </c>
      <c r="J21" s="26">
        <f>I21*H21*G21</f>
        <v>52000000</v>
      </c>
    </row>
    <row r="22" spans="1:10" ht="19.5" x14ac:dyDescent="0.25">
      <c r="A22" s="27"/>
      <c r="B22" s="28"/>
      <c r="C22" s="29"/>
      <c r="D22" s="28"/>
      <c r="E22" s="28"/>
      <c r="F22" s="28"/>
      <c r="G22" s="30"/>
      <c r="H22" s="31"/>
      <c r="I22" s="32" t="s">
        <v>31</v>
      </c>
      <c r="J22" s="33">
        <f>SUM(J20:J21)</f>
        <v>82100000</v>
      </c>
    </row>
    <row r="23" spans="1:10" ht="19.5" x14ac:dyDescent="0.25">
      <c r="A23" s="19" t="str">
        <f>"حمل   (" &amp; ROUND((J25/J26)*100,2) &amp; "%)"</f>
        <v>حمل   (0%)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x14ac:dyDescent="0.25">
      <c r="A24" s="22">
        <v>1</v>
      </c>
      <c r="B24" s="22">
        <v>41150101</v>
      </c>
      <c r="C24" s="23" t="s">
        <v>27</v>
      </c>
      <c r="D24" s="22" t="s">
        <v>28</v>
      </c>
      <c r="E24" s="22">
        <v>1</v>
      </c>
      <c r="F24" s="22">
        <v>7</v>
      </c>
      <c r="G24" s="24">
        <f>F24/E24</f>
        <v>7</v>
      </c>
      <c r="H24" s="25">
        <v>1</v>
      </c>
      <c r="I24" s="26">
        <v>0</v>
      </c>
      <c r="J24" s="26">
        <f>I24*H24*G24</f>
        <v>0</v>
      </c>
    </row>
    <row r="25" spans="1:10" ht="19.5" x14ac:dyDescent="0.25">
      <c r="A25" s="34"/>
      <c r="B25" s="35"/>
      <c r="C25" s="36"/>
      <c r="D25" s="35"/>
      <c r="E25" s="35"/>
      <c r="F25" s="35"/>
      <c r="G25" s="37"/>
      <c r="H25" s="38"/>
      <c r="I25" s="39" t="s">
        <v>32</v>
      </c>
      <c r="J25" s="40">
        <f>SUM(J24:J24)</f>
        <v>0</v>
      </c>
    </row>
    <row r="26" spans="1:10" ht="19.5" x14ac:dyDescent="0.25">
      <c r="C26" s="6" t="s">
        <v>34</v>
      </c>
      <c r="D26" s="4">
        <v>344503000</v>
      </c>
      <c r="I26" s="5" t="s">
        <v>33</v>
      </c>
      <c r="J26" s="4">
        <f>J25+J22+J18+J10</f>
        <v>341885488.61000001</v>
      </c>
    </row>
    <row r="27" spans="1:10" ht="19.5" x14ac:dyDescent="0.25">
      <c r="C27" s="8" t="s">
        <v>36</v>
      </c>
      <c r="I27" s="5" t="s">
        <v>35</v>
      </c>
      <c r="J27" s="7">
        <f>(J26-D26)/D26</f>
        <v>-7.5979349671845692E-3</v>
      </c>
    </row>
  </sheetData>
  <mergeCells count="9">
    <mergeCell ref="A11:J11"/>
    <mergeCell ref="A19:J19"/>
    <mergeCell ref="A23:J23"/>
    <mergeCell ref="A1:C2"/>
    <mergeCell ref="H1:J1"/>
    <mergeCell ref="D1:G1"/>
    <mergeCell ref="H2:J2"/>
    <mergeCell ref="D2:G2"/>
    <mergeCell ref="A4:J4"/>
  </mergeCells>
  <hyperlinks>
    <hyperlink ref="C27" r:id="rId1" xr:uid="{C65101DF-5001-4B30-AE9C-3FD52F8207AC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82190313</vt:lpstr>
      <vt:lpstr>'82190313'!Print_Titles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2021-09-02T14:30:16Z</dcterms:created>
  <dcterms:modified xsi:type="dcterms:W3CDTF">2021-09-02T14:30:17Z</dcterms:modified>
</cp:coreProperties>
</file>