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84\Analyse1\"/>
    </mc:Choice>
  </mc:AlternateContent>
  <xr:revisionPtr revIDLastSave="0" documentId="13_ncr:1_{AB394550-762C-49AB-B87B-9D46F820EAF3}" xr6:coauthVersionLast="47" xr6:coauthVersionMax="47" xr10:uidLastSave="{00000000-0000-0000-0000-000000000000}"/>
  <bookViews>
    <workbookView xWindow="-24120" yWindow="-120" windowWidth="24240" windowHeight="13140" xr2:uid="{F256B12D-4821-4546-96A9-89FB3BEDF5BB}"/>
  </bookViews>
  <sheets>
    <sheet name="84010102" sheetId="1" r:id="rId1"/>
  </sheets>
  <definedNames>
    <definedName name="_xlnm.Print_Titles" localSheetId="0">'84010102'!$1:$3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4" i="1"/>
  <c r="G11" i="1"/>
  <c r="J11" i="1" s="1"/>
  <c r="G10" i="1"/>
  <c r="J10" i="1" s="1"/>
  <c r="J12" i="1" s="1"/>
  <c r="G7" i="1"/>
  <c r="J7" i="1" s="1"/>
  <c r="G6" i="1"/>
  <c r="J6" i="1" s="1"/>
  <c r="G5" i="1"/>
  <c r="J5" i="1" s="1"/>
  <c r="J8" i="1" s="1"/>
  <c r="J13" i="1" l="1"/>
  <c r="J14" i="1" s="1"/>
</calcChain>
</file>

<file path=xl/sharedStrings.xml><?xml version="1.0" encoding="utf-8"?>
<sst xmlns="http://schemas.openxmlformats.org/spreadsheetml/2006/main" count="31" uniqueCount="28">
  <si>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</si>
  <si>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</si>
  <si>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</si>
  <si>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</si>
  <si>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</si>
  <si>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</si>
  <si>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</si>
  <si>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</si>
  <si>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</si>
  <si>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</si>
  <si>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کارشناس فنی نگهداری شبکه های انتقال برق</t>
  </si>
  <si>
    <t>نفر -  ساعت</t>
  </si>
  <si>
    <t>تکنسین فنی نگهداری شبکه های انتقال برق</t>
  </si>
  <si>
    <t>کارگر ماهر فنی نگهداری شبکه های انتقال برق</t>
  </si>
  <si>
    <t>خودرو تک دیفرانسیل گروه بر نگهداری پست انتقال برق</t>
  </si>
  <si>
    <t>دستگاه -  ساعت</t>
  </si>
  <si>
    <t>جرثقیل کفی 3 تن باکامیون 7 تن با راننده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</si>
  <si>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</si>
  <si>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</si>
  <si>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</si>
  <si>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</si>
  <si>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</si>
  <si>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</si>
  <si>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سرويس ترانسفورماتور قدرت سه سيم‌پيچ تک‌فاز 400 کيلوولت.</t>
  </si>
  <si>
    <t>شماره آيتم : 84010102</t>
  </si>
  <si>
    <t>واحد : دستگاه</t>
  </si>
  <si>
    <t>فصل 01(نگهداری دوره ای تجهیزات پست)</t>
  </si>
  <si>
    <t>فهرست بهاي نگهداري و تعميرات شبكه انتقال و فوق توزيع نيروي برق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</si>
</sst>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0A896-0585-4C13-AA59-BD4F3F4E86CA}">
  <dimension ref="A1:J1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23</v>
      </c>
      <c r="B1" s="9"/>
      <c r="C1" s="9"/>
      <c r="D1" s="10" t="s">
        <v>25</v>
      </c>
      <c r="E1" s="10"/>
      <c r="F1" s="10"/>
      <c r="G1" s="10"/>
      <c r="H1" s="10" t="s">
        <v>24</v>
      </c>
      <c r="I1" s="10"/>
      <c r="J1" s="10"/>
    </row>
    <row r="2" spans="1:10" x14ac:dyDescent="0.25">
      <c r="A2" s="11"/>
      <c r="B2" s="11"/>
      <c r="C2" s="11"/>
      <c r="D2" s="12" t="s">
        <v>27</v>
      </c>
      <c r="E2" s="12"/>
      <c r="F2" s="12"/>
      <c r="G2" s="12"/>
      <c r="H2" s="12" t="s">
        <v>26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ROUND((J8/J13)*100,2) &amp; "%)"</f>
        <v>نيروي انساني   (63.66%)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16080102</v>
      </c>
      <c r="C5" s="17" t="s">
        <v>10</v>
      </c>
      <c r="D5" s="13" t="s">
        <v>11</v>
      </c>
      <c r="E5" s="13">
        <v>1</v>
      </c>
      <c r="F5" s="13">
        <v>6.2</v>
      </c>
      <c r="G5" s="15">
        <f>F5/E5</f>
        <v>6.2</v>
      </c>
      <c r="H5" s="18">
        <v>1</v>
      </c>
      <c r="I5" s="16">
        <v>668091</v>
      </c>
      <c r="J5" s="16">
        <f>I5*H5*G5</f>
        <v>4142164.2</v>
      </c>
    </row>
    <row r="6" spans="1:10" x14ac:dyDescent="0.25">
      <c r="A6" s="13">
        <v>2</v>
      </c>
      <c r="B6" s="13">
        <v>16080103</v>
      </c>
      <c r="C6" s="17" t="s">
        <v>12</v>
      </c>
      <c r="D6" s="13" t="s">
        <v>11</v>
      </c>
      <c r="E6" s="13">
        <v>1</v>
      </c>
      <c r="F6" s="13">
        <v>12.4</v>
      </c>
      <c r="G6" s="15">
        <f>F6/E6</f>
        <v>12.4</v>
      </c>
      <c r="H6" s="18">
        <v>1</v>
      </c>
      <c r="I6" s="16">
        <v>322217</v>
      </c>
      <c r="J6" s="16">
        <f>I6*H6*G6</f>
        <v>3995490.8000000003</v>
      </c>
    </row>
    <row r="7" spans="1:10" ht="36" x14ac:dyDescent="0.25">
      <c r="A7" s="22">
        <v>3</v>
      </c>
      <c r="B7" s="22">
        <v>16080104</v>
      </c>
      <c r="C7" s="23" t="s">
        <v>13</v>
      </c>
      <c r="D7" s="22" t="s">
        <v>11</v>
      </c>
      <c r="E7" s="22">
        <v>1</v>
      </c>
      <c r="F7" s="22">
        <v>6.2</v>
      </c>
      <c r="G7" s="24">
        <f>F7/E7</f>
        <v>6.2</v>
      </c>
      <c r="H7" s="25">
        <v>1</v>
      </c>
      <c r="I7" s="26">
        <v>274770</v>
      </c>
      <c r="J7" s="26">
        <f>I7*H7*G7</f>
        <v>1703574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17</v>
      </c>
      <c r="J8" s="33">
        <f>SUM(J5:J7)</f>
        <v>9841229</v>
      </c>
    </row>
    <row r="9" spans="1:10" ht="19.5" x14ac:dyDescent="0.25">
      <c r="A9" s="19" t="str">
        <f>"ماشين آلات و ابزار   (" &amp; ROUND((J12/J13)*100,2) &amp; "%)"</f>
        <v>ماشين آلات و ابزار   (36.34%)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36" x14ac:dyDescent="0.25">
      <c r="A10" s="13">
        <v>1</v>
      </c>
      <c r="B10" s="13">
        <v>23010105</v>
      </c>
      <c r="C10" s="17" t="s">
        <v>14</v>
      </c>
      <c r="D10" s="13" t="s">
        <v>15</v>
      </c>
      <c r="E10" s="13">
        <v>1</v>
      </c>
      <c r="F10" s="13">
        <v>4.3</v>
      </c>
      <c r="G10" s="15">
        <f>F10/E10</f>
        <v>4.3</v>
      </c>
      <c r="H10" s="18">
        <v>1</v>
      </c>
      <c r="I10" s="16">
        <v>388425</v>
      </c>
      <c r="J10" s="16">
        <f>I10*H10*G10</f>
        <v>1670227.5</v>
      </c>
    </row>
    <row r="11" spans="1:10" x14ac:dyDescent="0.25">
      <c r="A11" s="22">
        <v>2</v>
      </c>
      <c r="B11" s="22">
        <v>24010103</v>
      </c>
      <c r="C11" s="23" t="s">
        <v>16</v>
      </c>
      <c r="D11" s="22" t="s">
        <v>15</v>
      </c>
      <c r="E11" s="22">
        <v>1</v>
      </c>
      <c r="F11" s="22">
        <v>6</v>
      </c>
      <c r="G11" s="24">
        <f>F11/E11</f>
        <v>6</v>
      </c>
      <c r="H11" s="25">
        <v>0.68</v>
      </c>
      <c r="I11" s="26">
        <v>967319.8</v>
      </c>
      <c r="J11" s="26">
        <f>I11*H11*G11</f>
        <v>3946664.784</v>
      </c>
    </row>
    <row r="12" spans="1:10" ht="19.5" x14ac:dyDescent="0.25">
      <c r="A12" s="34"/>
      <c r="B12" s="35"/>
      <c r="C12" s="36"/>
      <c r="D12" s="35"/>
      <c r="E12" s="35"/>
      <c r="F12" s="35"/>
      <c r="G12" s="37"/>
      <c r="H12" s="38"/>
      <c r="I12" s="39" t="s">
        <v>18</v>
      </c>
      <c r="J12" s="40">
        <f>SUM(J10:J11)</f>
        <v>5616892.284</v>
      </c>
    </row>
    <row r="13" spans="1:10" ht="19.5" x14ac:dyDescent="0.25">
      <c r="C13" s="6" t="s">
        <v>20</v>
      </c>
      <c r="D13" s="4">
        <v>15458000</v>
      </c>
      <c r="I13" s="5" t="s">
        <v>19</v>
      </c>
      <c r="J13" s="4">
        <f>J12+J8</f>
        <v>15458121.284</v>
      </c>
    </row>
    <row r="14" spans="1:10" ht="19.5" x14ac:dyDescent="0.25">
      <c r="C14" s="8" t="s">
        <v>22</v>
      </c>
      <c r="I14" s="5" t="s">
        <v>21</v>
      </c>
      <c r="J14" s="7">
        <f>(J13-D13)/D13</f>
        <v>7.8460344158354963E-6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4" r:id="rId1" xr:uid="{0E0FC6C6-6F9B-4F46-9361-F8E13DFFC353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84010102</vt:lpstr>
      <vt:lpstr>'84010102'!Print_Titles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2021-09-02T21:24:51Z</dcterms:created>
  <dcterms:modified xsi:type="dcterms:W3CDTF">2021-09-02T21:24:52Z</dcterms:modified>
</cp:coreProperties>
</file>