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4\Analyse1\"/>
    </mc:Choice>
  </mc:AlternateContent>
  <xr:revisionPtr revIDLastSave="0" documentId="13_ncr:1_{24B1589E-E9E1-4A9E-BEB1-C3B1D814141E}" xr6:coauthVersionLast="47" xr6:coauthVersionMax="47" xr10:uidLastSave="{00000000-0000-0000-0000-000000000000}"/>
  <bookViews>
    <workbookView xWindow="-24120" yWindow="-120" windowWidth="24240" windowHeight="13140" xr2:uid="{A5149E9C-4B69-4F00-87FC-12D31A7246C5}"/>
  </bookViews>
  <sheets>
    <sheet name="84030304" sheetId="1" r:id="rId1"/>
  </sheets>
  <definedNames>
    <definedName name="_xlnm.Print_Titles" localSheetId="0">'84030304'!$1:$3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4" i="1"/>
  <c r="G9" i="1"/>
  <c r="J9" i="1" s="1"/>
  <c r="G8" i="1"/>
  <c r="J8" i="1" s="1"/>
  <c r="J10" i="1" s="1"/>
  <c r="J11" i="1" s="1"/>
  <c r="J12" i="1" s="1"/>
  <c r="G5" i="1"/>
  <c r="J5" i="1" s="1"/>
  <c r="J6" i="1" s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<sst xmlns="http://schemas.openxmlformats.org/spreadsheetml/2006/main" count="27" uniqueCount="26">
  <si>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</si>
  <si>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</si>
  <si>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</si>
  <si>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</si>
  <si>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</si>
  <si>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</si>
  <si>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</si>
  <si>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</si>
  <si>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</si>
  <si>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</si>
  <si>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کارشناس فنی نگهداری شبکه های انتقال برق</t>
  </si>
  <si>
    <t>نفر -  ساعت</t>
  </si>
  <si>
    <t>خودرو تک دیفرانسیل گروه بر نگهداری پست انتقال برق</t>
  </si>
  <si>
    <t>دستگاه -  ساعت</t>
  </si>
  <si>
    <t>دستگاه تست رله تکفاز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</si>
  <si>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</si>
  <si>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</si>
  <si>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</si>
  <si>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</si>
  <si>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</si>
  <si>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</si>
  <si>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آزمون رله اتصال زمين (جهت‌دار يا عادي).</t>
  </si>
  <si>
    <t>شماره آيتم : 84030304</t>
  </si>
  <si>
    <t>واحد : دستگاه</t>
  </si>
  <si>
    <t>فصل 03(نگهداری دوره ای سیستم های حفاظت و کنترل)</t>
  </si>
  <si>
    <t>فهرست بهاي نگهداري و تعميرات شبكه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</si>
</sst>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677-A8A4-43FA-99C6-0F4F862A1191}"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5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ROUND((J6/J11)*100,2) &amp; "%)"</f>
        <v>نيروي انساني   (70.51%)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>
        <v>16080102</v>
      </c>
      <c r="C5" s="23" t="s">
        <v>10</v>
      </c>
      <c r="D5" s="22" t="s">
        <v>11</v>
      </c>
      <c r="E5" s="22">
        <v>1</v>
      </c>
      <c r="F5" s="22">
        <v>2.2999999999999998</v>
      </c>
      <c r="G5" s="24">
        <f>F5/E5</f>
        <v>2.2999999999999998</v>
      </c>
      <c r="H5" s="25">
        <v>1</v>
      </c>
      <c r="I5" s="26">
        <v>668091</v>
      </c>
      <c r="J5" s="26">
        <f>I5*H5*G5</f>
        <v>1536609.2999999998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15</v>
      </c>
      <c r="J6" s="33">
        <f>SUM(J5:J5)</f>
        <v>1536609.2999999998</v>
      </c>
    </row>
    <row r="7" spans="1:10" ht="19.5" x14ac:dyDescent="0.25">
      <c r="A7" s="19" t="str">
        <f>"ماشين آلات و ابزار   (" &amp; ROUND((J10/J11)*100,2) &amp; "%)"</f>
        <v>ماشين آلات و ابزار   (29.49%)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ht="36" x14ac:dyDescent="0.25">
      <c r="A8" s="13">
        <v>1</v>
      </c>
      <c r="B8" s="13">
        <v>23010105</v>
      </c>
      <c r="C8" s="17" t="s">
        <v>12</v>
      </c>
      <c r="D8" s="13" t="s">
        <v>13</v>
      </c>
      <c r="E8" s="13">
        <v>1</v>
      </c>
      <c r="F8" s="13">
        <v>0.9</v>
      </c>
      <c r="G8" s="15">
        <f>F8/E8</f>
        <v>0.9</v>
      </c>
      <c r="H8" s="18">
        <v>1</v>
      </c>
      <c r="I8" s="16">
        <v>388425</v>
      </c>
      <c r="J8" s="16">
        <f>I8*H8*G8</f>
        <v>349582.5</v>
      </c>
    </row>
    <row r="9" spans="1:10" x14ac:dyDescent="0.25">
      <c r="A9" s="22">
        <v>2</v>
      </c>
      <c r="B9" s="22">
        <v>28271709</v>
      </c>
      <c r="C9" s="23" t="s">
        <v>14</v>
      </c>
      <c r="D9" s="22" t="s">
        <v>13</v>
      </c>
      <c r="E9" s="22">
        <v>1</v>
      </c>
      <c r="F9" s="22">
        <v>0.9</v>
      </c>
      <c r="G9" s="24">
        <f>F9/E9</f>
        <v>0.9</v>
      </c>
      <c r="H9" s="25">
        <v>0.62</v>
      </c>
      <c r="I9" s="26">
        <v>525000</v>
      </c>
      <c r="J9" s="26">
        <f>I9*H9*G9</f>
        <v>292950</v>
      </c>
    </row>
    <row r="10" spans="1:10" ht="19.5" x14ac:dyDescent="0.25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SUM(J8:J9)</f>
        <v>642532.5</v>
      </c>
    </row>
    <row r="11" spans="1:10" ht="19.5" x14ac:dyDescent="0.25">
      <c r="C11" s="6" t="s">
        <v>18</v>
      </c>
      <c r="D11" s="4">
        <v>2179000</v>
      </c>
      <c r="I11" s="5" t="s">
        <v>17</v>
      </c>
      <c r="J11" s="4">
        <f>J10+J6</f>
        <v>2179141.7999999998</v>
      </c>
    </row>
    <row r="12" spans="1:10" ht="19.5" x14ac:dyDescent="0.25">
      <c r="C12" s="8" t="s">
        <v>20</v>
      </c>
      <c r="I12" s="5" t="s">
        <v>19</v>
      </c>
      <c r="J12" s="7">
        <f>(J11-D11)/D11</f>
        <v>6.5075722808542331E-5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2" r:id="rId1" xr:uid="{C44D7776-3322-4E0E-B93E-3692A7970B0E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84030304</vt:lpstr>
      <vt:lpstr>'84030304'!Print_Titles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2021-09-02T21:32:32Z</dcterms:created>
  <dcterms:modified xsi:type="dcterms:W3CDTF">2021-09-02T21:32:34Z</dcterms:modified>
</cp:coreProperties>
</file>