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private\AddIns\Analyses\fehrest\1400\84\Analyse1\"/>
    </mc:Choice>
  </mc:AlternateContent>
  <xr:revisionPtr revIDLastSave="0" documentId="13_ncr:1_{FC01BD17-E6EF-477B-9620-6AAEE1C617B9}" xr6:coauthVersionLast="47" xr6:coauthVersionMax="47" xr10:uidLastSave="{00000000-0000-0000-0000-000000000000}"/>
  <bookViews>
    <workbookView xWindow="-24120" yWindow="-120" windowWidth="24240" windowHeight="13140" xr2:uid="{43A4FB4B-D7BE-4F43-ADE3-10933E5D0FF4}"/>
  </bookViews>
  <sheets>
    <sheet name="84100104" sheetId="1" r:id="rId1"/>
  </sheets>
  <definedNames>
    <definedName name="_xlnm.Print_Titles" localSheetId="0">'84100104'!$1:$3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9" i="1" l="1"/>
  <c r="A4" i="1"/>
  <c r="G11" i="1"/>
  <c r="J11" i="1" s="1"/>
  <c r="G10" i="1"/>
  <c r="J10" i="1" s="1"/>
  <c r="J12" i="1" s="1"/>
  <c r="G7" i="1"/>
  <c r="J7" i="1" s="1"/>
  <c r="G6" i="1"/>
  <c r="J6" i="1" s="1"/>
  <c r="G5" i="1"/>
  <c r="J5" i="1" s="1"/>
  <c r="J8" i="1" s="1"/>
  <c r="J13" i="1" l="1"/>
  <c r="J14" i="1" s="1"/>
</calcChain>
</file>

<file path=xl/sharedStrings.xml><?xml version="1.0" encoding="utf-8"?>
<sst xmlns="http://schemas.openxmlformats.org/spreadsheetml/2006/main" count="31" uniqueCount="28">
  <si>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</si>
  <si>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</si>
  <si>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</si>
  <si>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</si>
  <si>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</si>
  <si>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</si>
  <si>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</si>
  <si>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</si>
  <si>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</si>
  <si>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</si>
  <si>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کارشناس فنی نگهداری شبکه های انتقال برق</t>
  </si>
  <si>
    <t>نفر -  ساعت</t>
  </si>
  <si>
    <t>تکنسین فنی نگهداری شبکه های انتقال برق</t>
  </si>
  <si>
    <t>کارگر ماهر فنی نگهداری شبکه های انتقال برق</t>
  </si>
  <si>
    <t>خودرو دو دیفرانسیل گروه بر نگهداری خطوط انتقال برق</t>
  </si>
  <si>
    <t>دستگاه -  ساعت</t>
  </si>
  <si>
    <t>دستگاه های اصلاح تنشن خطوط انتقال برق شامل (جک و زنجیر، کشنده، دستگاه پرس، قیچی هیدرولیکی و ...)</t>
  </si>
  <si>
    <t>جمع نيروي انساني</t>
  </si>
  <si>
    <t>جمع ماشين آلات و ابزار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</si>
  <si>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</si>
  <si>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</si>
  <si>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</si>
  <si>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</si>
  <si>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دوبله نمودن مقره کششي سرد 400 کيلوولت در دشت و تپه ماهور.</t>
  </si>
  <si>
    <t>شماره آيتم : 84100104</t>
  </si>
  <si>
    <t>واحد : زنجیره</t>
  </si>
  <si>
    <t>فصل 10(تعمیرات و عملیات فوق برنامه خطوط)</t>
  </si>
  <si>
    <t>فهرست بهاي نگهداري و تعميرات شبكه انتقال و فوق توزيع نيروي برق 1400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</si>
</sst>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8E5E42-7123-428A-9F07-4368FDD34B25}">
  <dimension ref="A1:J14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5"/>
  <cols>
    <col min="1" max="1" width="5.28515625" style="1" customWidth="1"/>
    <col min="2" max="2" width="9" style="1" bestFit="1" customWidth="1"/>
    <col min="3" max="3" width="32.7109375" style="3" customWidth="1"/>
    <col min="4" max="4" width="9.85546875" style="1" bestFit="1" customWidth="1"/>
    <col min="5" max="5" width="5.5703125" style="1" bestFit="1" customWidth="1"/>
    <col min="6" max="6" width="4.42578125" style="1" bestFit="1" customWidth="1"/>
    <col min="7" max="7" width="9.42578125" style="2" bestFit="1" customWidth="1"/>
    <col min="8" max="8" width="6.28515625" style="1" bestFit="1" customWidth="1"/>
    <col min="9" max="9" width="7.85546875" style="4" bestFit="1" customWidth="1"/>
    <col min="10" max="10" width="9.85546875" style="4" bestFit="1" customWidth="1"/>
    <col min="11" max="16384" width="9.140625" style="1"/>
  </cols>
  <sheetData>
    <row r="1" spans="1:10" x14ac:dyDescent="0.25">
      <c r="A1" s="9" t="s">
        <v>23</v>
      </c>
      <c r="B1" s="9"/>
      <c r="C1" s="9"/>
      <c r="D1" s="10" t="s">
        <v>25</v>
      </c>
      <c r="E1" s="10"/>
      <c r="F1" s="10"/>
      <c r="G1" s="10"/>
      <c r="H1" s="10" t="s">
        <v>24</v>
      </c>
      <c r="I1" s="10"/>
      <c r="J1" s="10"/>
    </row>
    <row r="2" spans="1:10" x14ac:dyDescent="0.25">
      <c r="A2" s="11"/>
      <c r="B2" s="11"/>
      <c r="C2" s="11"/>
      <c r="D2" s="12" t="s">
        <v>27</v>
      </c>
      <c r="E2" s="12"/>
      <c r="F2" s="12"/>
      <c r="G2" s="12"/>
      <c r="H2" s="12" t="s">
        <v>26</v>
      </c>
      <c r="I2" s="12"/>
      <c r="J2" s="12"/>
    </row>
    <row r="3" spans="1:10" x14ac:dyDescent="0.2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5">
      <c r="A4" s="19" t="str">
        <f>"نيروي انساني   (" &amp; ROUND((J8/J13)*100,2) &amp; "%)"</f>
        <v>نيروي انساني   (68.79%)</v>
      </c>
      <c r="B4" s="20"/>
      <c r="C4" s="20"/>
      <c r="D4" s="20"/>
      <c r="E4" s="20"/>
      <c r="F4" s="20"/>
      <c r="G4" s="20"/>
      <c r="H4" s="20"/>
      <c r="I4" s="20"/>
      <c r="J4" s="21"/>
    </row>
    <row r="5" spans="1:10" x14ac:dyDescent="0.25">
      <c r="A5" s="13">
        <v>1</v>
      </c>
      <c r="B5" s="13">
        <v>16080102</v>
      </c>
      <c r="C5" s="17" t="s">
        <v>10</v>
      </c>
      <c r="D5" s="13" t="s">
        <v>11</v>
      </c>
      <c r="E5" s="13">
        <v>1</v>
      </c>
      <c r="F5" s="13">
        <v>5.5</v>
      </c>
      <c r="G5" s="15">
        <f>F5/E5</f>
        <v>5.5</v>
      </c>
      <c r="H5" s="18">
        <v>1</v>
      </c>
      <c r="I5" s="16">
        <v>668091</v>
      </c>
      <c r="J5" s="16">
        <f>I5*H5*G5</f>
        <v>3674500.5</v>
      </c>
    </row>
    <row r="6" spans="1:10" x14ac:dyDescent="0.25">
      <c r="A6" s="13">
        <v>2</v>
      </c>
      <c r="B6" s="13">
        <v>16080103</v>
      </c>
      <c r="C6" s="17" t="s">
        <v>12</v>
      </c>
      <c r="D6" s="13" t="s">
        <v>11</v>
      </c>
      <c r="E6" s="13">
        <v>1</v>
      </c>
      <c r="F6" s="13">
        <v>5.5</v>
      </c>
      <c r="G6" s="15">
        <f>F6/E6</f>
        <v>5.5</v>
      </c>
      <c r="H6" s="18">
        <v>1</v>
      </c>
      <c r="I6" s="16">
        <v>322217</v>
      </c>
      <c r="J6" s="16">
        <f>I6*H6*G6</f>
        <v>1772193.5</v>
      </c>
    </row>
    <row r="7" spans="1:10" ht="36" x14ac:dyDescent="0.25">
      <c r="A7" s="22">
        <v>3</v>
      </c>
      <c r="B7" s="22">
        <v>16080104</v>
      </c>
      <c r="C7" s="23" t="s">
        <v>13</v>
      </c>
      <c r="D7" s="22" t="s">
        <v>11</v>
      </c>
      <c r="E7" s="22">
        <v>1</v>
      </c>
      <c r="F7" s="22">
        <v>11</v>
      </c>
      <c r="G7" s="24">
        <f>F7/E7</f>
        <v>11</v>
      </c>
      <c r="H7" s="25">
        <v>1</v>
      </c>
      <c r="I7" s="26">
        <v>274770</v>
      </c>
      <c r="J7" s="26">
        <f>I7*H7*G7</f>
        <v>3022470</v>
      </c>
    </row>
    <row r="8" spans="1:10" ht="19.5" x14ac:dyDescent="0.25">
      <c r="A8" s="27"/>
      <c r="B8" s="28"/>
      <c r="C8" s="29"/>
      <c r="D8" s="28"/>
      <c r="E8" s="28"/>
      <c r="F8" s="28"/>
      <c r="G8" s="30"/>
      <c r="H8" s="31"/>
      <c r="I8" s="32" t="s">
        <v>17</v>
      </c>
      <c r="J8" s="33">
        <f>SUM(J5:J7)</f>
        <v>8469164</v>
      </c>
    </row>
    <row r="9" spans="1:10" ht="19.5" x14ac:dyDescent="0.25">
      <c r="A9" s="19" t="str">
        <f>"ماشين آلات و ابزار   (" &amp; ROUND((J12/J13)*100,2) &amp; "%)"</f>
        <v>ماشين آلات و ابزار   (31.21%)</v>
      </c>
      <c r="B9" s="20"/>
      <c r="C9" s="20"/>
      <c r="D9" s="20"/>
      <c r="E9" s="20"/>
      <c r="F9" s="20"/>
      <c r="G9" s="20"/>
      <c r="H9" s="20"/>
      <c r="I9" s="20"/>
      <c r="J9" s="21"/>
    </row>
    <row r="10" spans="1:10" ht="36" x14ac:dyDescent="0.25">
      <c r="A10" s="13">
        <v>1</v>
      </c>
      <c r="B10" s="13">
        <v>23010403</v>
      </c>
      <c r="C10" s="17" t="s">
        <v>14</v>
      </c>
      <c r="D10" s="13" t="s">
        <v>15</v>
      </c>
      <c r="E10" s="13">
        <v>1</v>
      </c>
      <c r="F10" s="13">
        <v>5.5</v>
      </c>
      <c r="G10" s="15">
        <f>F10/E10</f>
        <v>5.5</v>
      </c>
      <c r="H10" s="18">
        <v>1</v>
      </c>
      <c r="I10" s="16">
        <v>491250</v>
      </c>
      <c r="J10" s="16">
        <f>I10*H10*G10</f>
        <v>2701875</v>
      </c>
    </row>
    <row r="11" spans="1:10" ht="54" x14ac:dyDescent="0.25">
      <c r="A11" s="22">
        <v>2</v>
      </c>
      <c r="B11" s="22">
        <v>28271749</v>
      </c>
      <c r="C11" s="23" t="s">
        <v>16</v>
      </c>
      <c r="D11" s="22" t="s">
        <v>15</v>
      </c>
      <c r="E11" s="22">
        <v>1</v>
      </c>
      <c r="F11" s="22">
        <v>5.5</v>
      </c>
      <c r="G11" s="24">
        <f>F11/E11</f>
        <v>5.5</v>
      </c>
      <c r="H11" s="25">
        <v>1</v>
      </c>
      <c r="I11" s="26">
        <v>207336.9</v>
      </c>
      <c r="J11" s="26">
        <f>I11*H11*G11</f>
        <v>1140352.95</v>
      </c>
    </row>
    <row r="12" spans="1:10" ht="19.5" x14ac:dyDescent="0.25">
      <c r="A12" s="34"/>
      <c r="B12" s="35"/>
      <c r="C12" s="36"/>
      <c r="D12" s="35"/>
      <c r="E12" s="35"/>
      <c r="F12" s="35"/>
      <c r="G12" s="37"/>
      <c r="H12" s="38"/>
      <c r="I12" s="39" t="s">
        <v>18</v>
      </c>
      <c r="J12" s="40">
        <f>SUM(J10:J11)</f>
        <v>3842227.95</v>
      </c>
    </row>
    <row r="13" spans="1:10" ht="19.5" x14ac:dyDescent="0.25">
      <c r="C13" s="6" t="s">
        <v>20</v>
      </c>
      <c r="D13" s="4">
        <v>12311000</v>
      </c>
      <c r="I13" s="5" t="s">
        <v>19</v>
      </c>
      <c r="J13" s="4">
        <f>J12+J8</f>
        <v>12311391.949999999</v>
      </c>
    </row>
    <row r="14" spans="1:10" ht="19.5" x14ac:dyDescent="0.25">
      <c r="C14" s="8" t="s">
        <v>22</v>
      </c>
      <c r="I14" s="5" t="s">
        <v>21</v>
      </c>
      <c r="J14" s="7">
        <f>(J13-D13)/D13</f>
        <v>3.1837381203740957E-5</v>
      </c>
    </row>
  </sheetData>
  <mergeCells count="7">
    <mergeCell ref="A9:J9"/>
    <mergeCell ref="A1:C2"/>
    <mergeCell ref="H1:J1"/>
    <mergeCell ref="D1:G1"/>
    <mergeCell ref="H2:J2"/>
    <mergeCell ref="D2:G2"/>
    <mergeCell ref="A4:J4"/>
  </mergeCells>
  <hyperlinks>
    <hyperlink ref="C14" r:id="rId1" xr:uid="{21CA86F4-C4A6-43B0-8DF5-0718CB010096}"/>
  </hyperlinks>
  <printOptions horizontalCentered="1"/>
  <pageMargins left="0.2" right="0.2" top="0.5" bottom="0.5" header="0.3" footer="0.3"/>
  <pageSetup paperSize="9" orientation="portrait" cellComments="atEnd" horizontalDpi="4294967292" verticalDpi="0" copies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84100104</vt:lpstr>
      <vt:lpstr>'84100104'!Print_Titles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2021-09-02T21:38:16Z</dcterms:created>
  <dcterms:modified xsi:type="dcterms:W3CDTF">2021-09-02T21:38:18Z</dcterms:modified>
</cp:coreProperties>
</file>