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52\Analyzez\"/>
    </mc:Choice>
  </mc:AlternateContent>
  <xr:revisionPtr revIDLastSave="0" documentId="13_ncr:1_{AFEF6154-C67C-4E96-B069-9306BC02838F}" xr6:coauthVersionLast="47" xr6:coauthVersionMax="47" xr10:uidLastSave="{00000000-0000-0000-0000-000000000000}"/>
  <bookViews>
    <workbookView xWindow="-24120" yWindow="-120" windowWidth="24240" windowHeight="13140" xr2:uid="{182819AC-4E8E-45D5-867E-6A23CD6D9F75}"/>
  </bookViews>
  <sheets>
    <sheet name="520504012" sheetId="1" r:id="rId1"/>
  </sheets>
  <definedNames>
    <definedName name="_xlnm.Print_Titles" localSheetId="0">'520504012'!$1:$3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4" i="1"/>
  <c r="G11" i="1"/>
  <c r="J11" i="1" s="1"/>
  <c r="J12" i="1" s="1"/>
  <c r="G8" i="1"/>
  <c r="J8" i="1" s="1"/>
  <c r="G7" i="1"/>
  <c r="J7" i="1" s="1"/>
  <c r="G6" i="1"/>
  <c r="J6" i="1" s="1"/>
  <c r="G5" i="1"/>
  <c r="J5" i="1" s="1"/>
  <c r="J9" i="1" s="1"/>
  <c r="J13" i="1" l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<sst xmlns="http://schemas.openxmlformats.org/spreadsheetml/2006/main" count="31" uniqueCount="28">
  <si>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</si>
  <si>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</si>
  <si>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</si>
  <si>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</si>
  <si>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</si>
  <si>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</si>
  <si>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</si>
  <si>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</si>
  <si>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</si>
  <si>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</si>
  <si>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</si>
  <si>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</si>
  <si>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استادکار پوشش</t>
  </si>
  <si>
    <t>پوشش کار سرد درجه یک</t>
  </si>
  <si>
    <t>کمک پوشش کار</t>
  </si>
  <si>
    <t>وانت 1.5 تن ، با راننده</t>
  </si>
  <si>
    <t>دستگاه ساعت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</si>
  <si>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</si>
  <si>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</si>
  <si>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</si>
  <si>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</si>
  <si>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</si>
  <si>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</si>
  <si>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ماستیک زدن شیر فولادی به قطر 26 اینچ در حوضچه یا کانال</t>
  </si>
  <si>
    <t>شماره آيتم : 520504012</t>
  </si>
  <si>
    <t>واحد : عدد</t>
  </si>
  <si>
    <t>فصل 05(نصب شیرها و اتصالات)</t>
  </si>
  <si>
    <t>فهرست بهاي خطوط لوله کمربندی تغذیه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</si>
</sst>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71EC-2F6A-4934-93B6-17F392F575B0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عمومي   (" &amp; ROUND((J9/J13)*100,2) &amp; "%)"</f>
        <v>نيروي انساني-فعاليت عمومي   (71.69%)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ht="36" x14ac:dyDescent="0.25">
      <c r="A5" s="13">
        <v>1</v>
      </c>
      <c r="B5" s="13">
        <v>12010302</v>
      </c>
      <c r="C5" s="17" t="s">
        <v>10</v>
      </c>
      <c r="D5" s="13" t="s">
        <v>11</v>
      </c>
      <c r="E5" s="13">
        <v>0.75</v>
      </c>
      <c r="F5" s="13">
        <v>0.5</v>
      </c>
      <c r="G5" s="15">
        <f>F5/E5</f>
        <v>0.66666666666666663</v>
      </c>
      <c r="H5" s="13">
        <v>1.1000000000000001</v>
      </c>
      <c r="I5" s="16">
        <v>1136894</v>
      </c>
      <c r="J5" s="16">
        <f>I5*H5*G5</f>
        <v>833722.26666666672</v>
      </c>
    </row>
    <row r="6" spans="1:10" x14ac:dyDescent="0.25">
      <c r="A6" s="13">
        <v>2</v>
      </c>
      <c r="B6" s="13">
        <v>18071001</v>
      </c>
      <c r="C6" s="17" t="s">
        <v>12</v>
      </c>
      <c r="D6" s="13" t="s">
        <v>11</v>
      </c>
      <c r="E6" s="13">
        <v>0.75</v>
      </c>
      <c r="F6" s="13">
        <v>1</v>
      </c>
      <c r="G6" s="15">
        <f>F6/E6</f>
        <v>1.3333333333333333</v>
      </c>
      <c r="H6" s="13">
        <v>1.1000000000000001</v>
      </c>
      <c r="I6" s="16">
        <v>1029534</v>
      </c>
      <c r="J6" s="16">
        <f>I6*H6*G6</f>
        <v>1509983.2000000002</v>
      </c>
    </row>
    <row r="7" spans="1:10" x14ac:dyDescent="0.25">
      <c r="A7" s="13">
        <v>3</v>
      </c>
      <c r="B7" s="13">
        <v>18071201</v>
      </c>
      <c r="C7" s="17" t="s">
        <v>13</v>
      </c>
      <c r="D7" s="13" t="s">
        <v>11</v>
      </c>
      <c r="E7" s="13">
        <v>0.75</v>
      </c>
      <c r="F7" s="13">
        <v>2</v>
      </c>
      <c r="G7" s="15">
        <f>F7/E7</f>
        <v>2.6666666666666665</v>
      </c>
      <c r="H7" s="13">
        <v>1.1000000000000001</v>
      </c>
      <c r="I7" s="16">
        <v>739066</v>
      </c>
      <c r="J7" s="16">
        <f>I7*H7*G7</f>
        <v>2167926.9333333336</v>
      </c>
    </row>
    <row r="8" spans="1:10" x14ac:dyDescent="0.25">
      <c r="A8" s="21">
        <v>4</v>
      </c>
      <c r="B8" s="21">
        <v>18071203</v>
      </c>
      <c r="C8" s="22" t="s">
        <v>14</v>
      </c>
      <c r="D8" s="21" t="s">
        <v>11</v>
      </c>
      <c r="E8" s="21">
        <v>0.75</v>
      </c>
      <c r="F8" s="21">
        <v>2</v>
      </c>
      <c r="G8" s="23">
        <f>F8/E8</f>
        <v>2.6666666666666665</v>
      </c>
      <c r="H8" s="21">
        <v>1.1000000000000001</v>
      </c>
      <c r="I8" s="24">
        <v>488318</v>
      </c>
      <c r="J8" s="24">
        <f>I8*H8*G8</f>
        <v>1432399.4666666668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6"/>
      <c r="I9" s="29" t="s">
        <v>17</v>
      </c>
      <c r="J9" s="30">
        <f>SUM(J5:J8)</f>
        <v>5944031.8666666672</v>
      </c>
    </row>
    <row r="10" spans="1:10" ht="19.5" x14ac:dyDescent="0.25">
      <c r="A10" s="18" t="str">
        <f>"ماشين آلات-فعاليت عمومي   (" &amp; ROUND((J12/J13)*100,2) &amp; "%)"</f>
        <v>ماشين آلات-فعاليت عمومي   (28.31%)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21">
        <v>1</v>
      </c>
      <c r="B11" s="21">
        <v>23010503</v>
      </c>
      <c r="C11" s="22" t="s">
        <v>15</v>
      </c>
      <c r="D11" s="21" t="s">
        <v>16</v>
      </c>
      <c r="E11" s="21">
        <v>0.75</v>
      </c>
      <c r="F11" s="21">
        <v>1</v>
      </c>
      <c r="G11" s="23">
        <f>F11/E11</f>
        <v>1.3333333333333333</v>
      </c>
      <c r="H11" s="21">
        <v>1.1000000000000001</v>
      </c>
      <c r="I11" s="24">
        <v>1600494</v>
      </c>
      <c r="J11" s="24">
        <f>I11*H11*G11</f>
        <v>2347391.2000000002</v>
      </c>
    </row>
    <row r="12" spans="1:10" ht="19.5" x14ac:dyDescent="0.25">
      <c r="A12" s="31"/>
      <c r="B12" s="32"/>
      <c r="C12" s="33"/>
      <c r="D12" s="32"/>
      <c r="E12" s="32"/>
      <c r="F12" s="32"/>
      <c r="G12" s="34"/>
      <c r="H12" s="32"/>
      <c r="I12" s="35" t="s">
        <v>18</v>
      </c>
      <c r="J12" s="36">
        <f>SUM(J11:J11)</f>
        <v>2347391.2000000002</v>
      </c>
    </row>
    <row r="13" spans="1:10" ht="19.5" x14ac:dyDescent="0.25">
      <c r="C13" s="6" t="s">
        <v>20</v>
      </c>
      <c r="D13" s="4">
        <v>8291420</v>
      </c>
      <c r="I13" s="5" t="s">
        <v>19</v>
      </c>
      <c r="J13" s="4">
        <f>J12+J9</f>
        <v>8291423.0666666673</v>
      </c>
    </row>
    <row r="14" spans="1:10" ht="19.5" x14ac:dyDescent="0.25">
      <c r="C14" s="8" t="s">
        <v>22</v>
      </c>
      <c r="I14" s="5" t="s">
        <v>21</v>
      </c>
      <c r="J14" s="7">
        <f>(J13-D13)/D13</f>
        <v>3.698602491912889E-7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AA429EC9-4D44-4FBA-9171-D8418520B32D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520504012</vt:lpstr>
      <vt:lpstr>'520504012'!Print_Titles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2024-08-08T13:41:39Z</dcterms:created>
  <dcterms:modified xsi:type="dcterms:W3CDTF">2024-08-08T13:41:40Z</dcterms:modified>
</cp:coreProperties>
</file>