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3\Analyzez\"/>
    </mc:Choice>
  </mc:AlternateContent>
  <xr:revisionPtr revIDLastSave="0" documentId="13_ncr:1_{E61B956C-1A00-43A3-A33A-51D9EEE62D4C}" xr6:coauthVersionLast="36" xr6:coauthVersionMax="36" xr10:uidLastSave="{00000000-0000-0000-0000-000000000000}"/>
  <bookViews>
    <workbookView xWindow="0" yWindow="0" windowWidth="28800" windowHeight="14025" xr2:uid="{A1FADDB4-C289-4D15-B086-1D8A458B7944}"/>
  </bookViews>
  <sheets>
    <sheet name="530905009" sheetId="1" r:id="rId1"/>
  </sheets>
  <definedNames>
    <definedName name="_xlnm.Print_Titles" localSheetId="0">'530905009'!$1:$3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" l="1"/>
  <c r="A4" i="1"/>
  <c r="J19" i="1"/>
  <c r="J18" i="1"/>
  <c r="J17" i="1"/>
  <c r="J10" i="1"/>
  <c r="J16" i="1"/>
  <c r="G16" i="1"/>
  <c r="J15" i="1"/>
  <c r="G15" i="1"/>
  <c r="J14" i="1"/>
  <c r="G14" i="1"/>
  <c r="J13" i="1"/>
  <c r="G13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<sst xmlns="http://schemas.openxmlformats.org/spreadsheetml/2006/main" count="41" uniqueCount="33">
  <si>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</si>
  <si>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</si>
  <si>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</si>
  <si>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</si>
  <si>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</si>
  <si>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</si>
  <si>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</si>
  <si>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</si>
  <si>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</si>
  <si>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</si>
  <si>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پرداختگر (سنگ زن) مخزن و خط لوله</t>
  </si>
  <si>
    <t>نفر ساعت</t>
  </si>
  <si>
    <t>برشکار مخزن و خط لوله</t>
  </si>
  <si>
    <t>کمک برشکار جوشکار و گوژکار</t>
  </si>
  <si>
    <t>کارگر نیمه فنی کارهای مکانیکی</t>
  </si>
  <si>
    <t>استادکار عملیات جوشکاری مخزن</t>
  </si>
  <si>
    <t>وانت 1.5 تن ، با راننده</t>
  </si>
  <si>
    <t>دستگاه ساعت</t>
  </si>
  <si>
    <t>جرثقیل کفی 8 تن با کامیون 16 تن با راننده</t>
  </si>
  <si>
    <t>دستگاه برش پخ با اریب بر، با سیلندر گاز و مشعل مربوط مجهز به سیستم هدایت مشعل و تنظیم زاویه برش</t>
  </si>
  <si>
    <t>مولد برق ، به قدرت 5 کیلووات (تک فاز)</t>
  </si>
  <si>
    <t>ماشین پرداخت دستی برقی</t>
  </si>
  <si>
    <t>جمع نيروي انساني-فعاليت عمومي</t>
  </si>
  <si>
    <t>جمع ماشين آلات-فعاليت عمومي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</si>
  <si>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</si>
  <si>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</si>
  <si>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</si>
  <si>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</si>
  <si>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برش مایل لوله فولادی به قطر 16 اینچ بالاتر از ضخامت 0.500 تا 0.750 اینچ</t>
  </si>
  <si>
    <t>شماره آيتم : 530905009</t>
  </si>
  <si>
    <t>واحد : سر لوله</t>
  </si>
  <si>
    <t>فصل 09(برش و پخ سرلوله)</t>
  </si>
  <si>
    <t>فهرست بهاي خطوط لوله گاز شهری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</si>
</sst>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A2154-A690-4A2C-B1FF-384C7F7156B4}"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3.875" style="1" bestFit="1" customWidth="1"/>
    <col min="7" max="7" width="8.25" style="2" bestFit="1" customWidth="1"/>
    <col min="8" max="8" width="5.2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28</v>
      </c>
      <c r="B1" s="9"/>
      <c r="C1" s="9"/>
      <c r="D1" s="10" t="s">
        <v>30</v>
      </c>
      <c r="E1" s="10"/>
      <c r="F1" s="10"/>
      <c r="G1" s="10"/>
      <c r="H1" s="10" t="s">
        <v>29</v>
      </c>
      <c r="I1" s="10"/>
      <c r="J1" s="10"/>
    </row>
    <row r="2" spans="1:10" x14ac:dyDescent="0.2">
      <c r="A2" s="11"/>
      <c r="B2" s="11"/>
      <c r="C2" s="11"/>
      <c r="D2" s="12" t="s">
        <v>32</v>
      </c>
      <c r="E2" s="12"/>
      <c r="F2" s="12"/>
      <c r="G2" s="12"/>
      <c r="H2" s="12" t="s">
        <v>31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(" &amp; ROUND((J10/J18)*100,2) &amp; "%)"</f>
        <v>نيروي انساني-فعاليت عمومي   (49.12%)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18030701</v>
      </c>
      <c r="C5" s="17" t="s">
        <v>10</v>
      </c>
      <c r="D5" s="13" t="s">
        <v>11</v>
      </c>
      <c r="E5" s="13">
        <v>0.36</v>
      </c>
      <c r="F5" s="13">
        <v>1</v>
      </c>
      <c r="G5" s="15">
        <f>F5/E5</f>
        <v>2.7777777777777777</v>
      </c>
      <c r="H5" s="13">
        <v>0.748</v>
      </c>
      <c r="I5" s="16">
        <v>468459</v>
      </c>
      <c r="J5" s="16">
        <f>I5*H5*G5</f>
        <v>973353.7</v>
      </c>
    </row>
    <row r="6" spans="1:10" x14ac:dyDescent="0.2">
      <c r="A6" s="13">
        <v>2</v>
      </c>
      <c r="B6" s="13">
        <v>18030702</v>
      </c>
      <c r="C6" s="17" t="s">
        <v>12</v>
      </c>
      <c r="D6" s="13" t="s">
        <v>11</v>
      </c>
      <c r="E6" s="13">
        <v>0.36</v>
      </c>
      <c r="F6" s="13">
        <v>1</v>
      </c>
      <c r="G6" s="15">
        <f>F6/E6</f>
        <v>2.7777777777777777</v>
      </c>
      <c r="H6" s="13">
        <v>0.748</v>
      </c>
      <c r="I6" s="16">
        <v>611595</v>
      </c>
      <c r="J6" s="16">
        <f>I6*H6*G6</f>
        <v>1270758.5</v>
      </c>
    </row>
    <row r="7" spans="1:10" x14ac:dyDescent="0.2">
      <c r="A7" s="13">
        <v>3</v>
      </c>
      <c r="B7" s="13">
        <v>18030901</v>
      </c>
      <c r="C7" s="17" t="s">
        <v>13</v>
      </c>
      <c r="D7" s="13" t="s">
        <v>11</v>
      </c>
      <c r="E7" s="13">
        <v>0.36</v>
      </c>
      <c r="F7" s="13">
        <v>1</v>
      </c>
      <c r="G7" s="15">
        <f>F7/E7</f>
        <v>2.7777777777777777</v>
      </c>
      <c r="H7" s="13">
        <v>0.748</v>
      </c>
      <c r="I7" s="16">
        <v>468459</v>
      </c>
      <c r="J7" s="16">
        <f>I7*H7*G7</f>
        <v>973353.7</v>
      </c>
    </row>
    <row r="8" spans="1:10" x14ac:dyDescent="0.2">
      <c r="A8" s="13">
        <v>4</v>
      </c>
      <c r="B8" s="13">
        <v>18040601</v>
      </c>
      <c r="C8" s="17" t="s">
        <v>14</v>
      </c>
      <c r="D8" s="13" t="s">
        <v>11</v>
      </c>
      <c r="E8" s="13">
        <v>0.36</v>
      </c>
      <c r="F8" s="13">
        <v>2</v>
      </c>
      <c r="G8" s="15">
        <f>F8/E8</f>
        <v>5.5555555555555554</v>
      </c>
      <c r="H8" s="13">
        <v>0.748</v>
      </c>
      <c r="I8" s="16">
        <v>471110</v>
      </c>
      <c r="J8" s="16">
        <f>I8*H8*G8</f>
        <v>1957723.7777777778</v>
      </c>
    </row>
    <row r="9" spans="1:10" x14ac:dyDescent="0.2">
      <c r="A9" s="21">
        <v>5</v>
      </c>
      <c r="B9" s="21">
        <v>18060301</v>
      </c>
      <c r="C9" s="22" t="s">
        <v>15</v>
      </c>
      <c r="D9" s="21" t="s">
        <v>11</v>
      </c>
      <c r="E9" s="21">
        <v>0.36</v>
      </c>
      <c r="F9" s="21">
        <v>0.5</v>
      </c>
      <c r="G9" s="23">
        <f>F9/E9</f>
        <v>1.3888888888888888</v>
      </c>
      <c r="H9" s="21">
        <v>0.748</v>
      </c>
      <c r="I9" s="24">
        <v>1211870</v>
      </c>
      <c r="J9" s="24">
        <f>I9*H9*G9</f>
        <v>1258998.2777777778</v>
      </c>
    </row>
    <row r="10" spans="1:10" ht="19.5" x14ac:dyDescent="0.2">
      <c r="A10" s="25"/>
      <c r="B10" s="26"/>
      <c r="C10" s="27"/>
      <c r="D10" s="26"/>
      <c r="E10" s="26"/>
      <c r="F10" s="26"/>
      <c r="G10" s="28"/>
      <c r="H10" s="26"/>
      <c r="I10" s="29" t="s">
        <v>22</v>
      </c>
      <c r="J10" s="30">
        <f>SUM(J5:J9)</f>
        <v>6434187.9555555563</v>
      </c>
    </row>
    <row r="11" spans="1:10" ht="19.5" x14ac:dyDescent="0.2">
      <c r="A11" s="18" t="str">
        <f>"ماشين آلات-فعاليت عمومي   (" &amp; ROUND((J17/J18)*100,2) &amp; "%)"</f>
        <v>ماشين آلات-فعاليت عمومي   (50.88%)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x14ac:dyDescent="0.2">
      <c r="A12" s="13">
        <v>1</v>
      </c>
      <c r="B12" s="13">
        <v>23010503</v>
      </c>
      <c r="C12" s="17" t="s">
        <v>16</v>
      </c>
      <c r="D12" s="13" t="s">
        <v>17</v>
      </c>
      <c r="E12" s="13">
        <v>0.36</v>
      </c>
      <c r="F12" s="13">
        <v>0.5</v>
      </c>
      <c r="G12" s="15">
        <f>F12/E12</f>
        <v>1.3888888888888888</v>
      </c>
      <c r="H12" s="13">
        <v>0.748</v>
      </c>
      <c r="I12" s="16">
        <v>1600494</v>
      </c>
      <c r="J12" s="16">
        <f>I12*H12*G12</f>
        <v>1662735.4333333333</v>
      </c>
    </row>
    <row r="13" spans="1:10" x14ac:dyDescent="0.2">
      <c r="A13" s="13">
        <v>2</v>
      </c>
      <c r="B13" s="13">
        <v>24010105</v>
      </c>
      <c r="C13" s="17" t="s">
        <v>18</v>
      </c>
      <c r="D13" s="13" t="s">
        <v>17</v>
      </c>
      <c r="E13" s="13">
        <v>0.36</v>
      </c>
      <c r="F13" s="13">
        <v>0.5</v>
      </c>
      <c r="G13" s="15">
        <f>F13/E13</f>
        <v>1.3888888888888888</v>
      </c>
      <c r="H13" s="13">
        <v>0.748</v>
      </c>
      <c r="I13" s="16">
        <v>3591884</v>
      </c>
      <c r="J13" s="16">
        <f>I13*H13*G13</f>
        <v>3731568.3777777776</v>
      </c>
    </row>
    <row r="14" spans="1:10" ht="54" x14ac:dyDescent="0.2">
      <c r="A14" s="13">
        <v>3</v>
      </c>
      <c r="B14" s="13">
        <v>26020701</v>
      </c>
      <c r="C14" s="17" t="s">
        <v>19</v>
      </c>
      <c r="D14" s="13" t="s">
        <v>17</v>
      </c>
      <c r="E14" s="13">
        <v>0.36</v>
      </c>
      <c r="F14" s="13">
        <v>1</v>
      </c>
      <c r="G14" s="15">
        <f>F14/E14</f>
        <v>2.7777777777777777</v>
      </c>
      <c r="H14" s="13">
        <v>0.748</v>
      </c>
      <c r="I14" s="16">
        <v>435204</v>
      </c>
      <c r="J14" s="16">
        <f>I14*H14*G14</f>
        <v>904257.2</v>
      </c>
    </row>
    <row r="15" spans="1:10" x14ac:dyDescent="0.2">
      <c r="A15" s="13">
        <v>4</v>
      </c>
      <c r="B15" s="13">
        <v>26030101</v>
      </c>
      <c r="C15" s="17" t="s">
        <v>20</v>
      </c>
      <c r="D15" s="13" t="s">
        <v>17</v>
      </c>
      <c r="E15" s="13">
        <v>0.36</v>
      </c>
      <c r="F15" s="13">
        <v>0.5</v>
      </c>
      <c r="G15" s="15">
        <f>F15/E15</f>
        <v>1.3888888888888888</v>
      </c>
      <c r="H15" s="13">
        <v>0.748</v>
      </c>
      <c r="I15" s="16">
        <v>151415</v>
      </c>
      <c r="J15" s="16">
        <f>I15*H15*G15</f>
        <v>157303.36111111109</v>
      </c>
    </row>
    <row r="16" spans="1:10" x14ac:dyDescent="0.2">
      <c r="A16" s="21">
        <v>5</v>
      </c>
      <c r="B16" s="21">
        <v>27011301</v>
      </c>
      <c r="C16" s="22" t="s">
        <v>21</v>
      </c>
      <c r="D16" s="21" t="s">
        <v>17</v>
      </c>
      <c r="E16" s="21">
        <v>0.36</v>
      </c>
      <c r="F16" s="21">
        <v>1</v>
      </c>
      <c r="G16" s="23">
        <f>F16/E16</f>
        <v>2.7777777777777777</v>
      </c>
      <c r="H16" s="21">
        <v>0.748</v>
      </c>
      <c r="I16" s="24">
        <v>100522</v>
      </c>
      <c r="J16" s="24">
        <f>I16*H16*G16</f>
        <v>208862.37777777779</v>
      </c>
    </row>
    <row r="17" spans="1:10" ht="19.5" x14ac:dyDescent="0.2">
      <c r="A17" s="31"/>
      <c r="B17" s="32"/>
      <c r="C17" s="33"/>
      <c r="D17" s="32"/>
      <c r="E17" s="32"/>
      <c r="F17" s="32"/>
      <c r="G17" s="34"/>
      <c r="H17" s="32"/>
      <c r="I17" s="35" t="s">
        <v>23</v>
      </c>
      <c r="J17" s="36">
        <f>SUM(J12:J16)</f>
        <v>6664726.75</v>
      </c>
    </row>
    <row r="18" spans="1:10" ht="19.5" x14ac:dyDescent="0.2">
      <c r="C18" s="6" t="s">
        <v>25</v>
      </c>
      <c r="D18" s="4">
        <v>13098910</v>
      </c>
      <c r="I18" s="5" t="s">
        <v>24</v>
      </c>
      <c r="J18" s="4">
        <f>J17+J10</f>
        <v>13098914.705555556</v>
      </c>
    </row>
    <row r="19" spans="1:10" ht="19.5" x14ac:dyDescent="0.2">
      <c r="C19" s="8" t="s">
        <v>27</v>
      </c>
      <c r="I19" s="5" t="s">
        <v>26</v>
      </c>
      <c r="J19" s="7">
        <f>(J18-D18)/D18</f>
        <v>3.592326045710678E-7</v>
      </c>
    </row>
  </sheetData>
  <mergeCells count="7">
    <mergeCell ref="A11:J11"/>
    <mergeCell ref="A1:C2"/>
    <mergeCell ref="H1:J1"/>
    <mergeCell ref="D1:G1"/>
    <mergeCell ref="H2:J2"/>
    <mergeCell ref="D2:G2"/>
    <mergeCell ref="A4:J4"/>
  </mergeCells>
  <hyperlinks>
    <hyperlink ref="C19" r:id="rId1" xr:uid="{5E4DDC14-431B-40C7-8AFD-BAB27A7A994C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530905009</vt:lpstr>
      <vt:lpstr>'530905009'!Print_Titles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2024-08-08T16:11:26Z</dcterms:created>
  <dcterms:modified xsi:type="dcterms:W3CDTF">2024-08-08T16:11:28Z</dcterms:modified>
</cp:coreProperties>
</file>