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4\Analyzez\"/>
    </mc:Choice>
  </mc:AlternateContent>
  <xr:revisionPtr revIDLastSave="0" documentId="13_ncr:1_{1FE5A2DC-75F9-4987-9B03-42BCA7AF0EED}" xr6:coauthVersionLast="36" xr6:coauthVersionMax="36" xr10:uidLastSave="{00000000-0000-0000-0000-000000000000}"/>
  <bookViews>
    <workbookView xWindow="0" yWindow="0" windowWidth="28800" windowHeight="14025" xr2:uid="{FA0F0BEC-D3CE-4109-903F-770ED4DC215D}"/>
  </bookViews>
  <sheets>
    <sheet name="540402009" sheetId="1" r:id="rId1"/>
  </sheets>
  <definedNames>
    <definedName name="_xlnm.Print_Titles" localSheetId="0">'540402009'!$1:$3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J17" i="1"/>
  <c r="J16" i="1"/>
  <c r="J15" i="1"/>
  <c r="J9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<sst xmlns="http://schemas.openxmlformats.org/spreadsheetml/2006/main" count="37" uniqueCount="31">
  <si>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</si>
  <si>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</si>
  <si>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</si>
  <si>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</si>
  <si>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</si>
  <si>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</si>
  <si>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</si>
  <si>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</si>
  <si>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</si>
  <si>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</si>
  <si>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</si>
  <si>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</si>
  <si>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نگهبان</t>
  </si>
  <si>
    <t>کارگر نیمه فنی کارهای مکانیکی</t>
  </si>
  <si>
    <t>استادکار زنگ زدایی و رنگ آمیزی</t>
  </si>
  <si>
    <t>وانت 1.5 تن ، با راننده</t>
  </si>
  <si>
    <t>دستگاه ساعت</t>
  </si>
  <si>
    <t>ماشین لوله گذار (سایدبوم) به قدرت حدود 300 اسب بخار با راننده</t>
  </si>
  <si>
    <t>ماشین تمیزکن و اندود آستر (زنگ و رنگ) ، برای لوله های 26 ـ 18 اینچ</t>
  </si>
  <si>
    <t>قرقره لوله گیر (کرادل) برای لوله 26ـ 14 اینچ</t>
  </si>
  <si>
    <t xml:space="preserve">جمع نيروي انساني-فعاليت عمومي </t>
  </si>
  <si>
    <t xml:space="preserve">جمع ماشين آلات-فعاليت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</si>
  <si>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</si>
  <si>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</si>
  <si>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</si>
  <si>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</si>
  <si>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زنگ زدایی و اندود آستر پرایمر لوله فولادی به قطر 20 اینچ با ماشین زنگ ورنگ در روی کانال</t>
  </si>
  <si>
    <t>شماره آيتم : 540402009</t>
  </si>
  <si>
    <t>واحد : متر</t>
  </si>
  <si>
    <t>فصل 04(عایقکاری)</t>
  </si>
  <si>
    <t>فهرست بهاي گازرسانی به صنایع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</si>
</sst>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C304F-A905-4B62-AE3C-44D4F39B6098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ROUND((J9/J16)*100,2) &amp; "%)"</f>
        <v>نيروي انساني-فعاليت عمومي    (23.6%)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72</v>
      </c>
      <c r="F5" s="13">
        <v>0.25</v>
      </c>
      <c r="G5" s="15">
        <f>F5/E5</f>
        <v>3.472222222222222E-3</v>
      </c>
      <c r="H5" s="13">
        <v>1.0780000000000001</v>
      </c>
      <c r="I5" s="16">
        <v>1136894</v>
      </c>
      <c r="J5" s="16">
        <f>I5*H5*G5</f>
        <v>4255.457402777778</v>
      </c>
    </row>
    <row r="6" spans="1:10" x14ac:dyDescent="0.2">
      <c r="A6" s="13">
        <v>2</v>
      </c>
      <c r="B6" s="13">
        <v>12050501</v>
      </c>
      <c r="C6" s="17" t="s">
        <v>12</v>
      </c>
      <c r="D6" s="13" t="s">
        <v>11</v>
      </c>
      <c r="E6" s="13">
        <v>72</v>
      </c>
      <c r="F6" s="13">
        <v>1</v>
      </c>
      <c r="G6" s="15">
        <f>F6/E6</f>
        <v>1.3888888888888888E-2</v>
      </c>
      <c r="H6" s="13">
        <v>1.0780000000000001</v>
      </c>
      <c r="I6" s="16">
        <v>406412</v>
      </c>
      <c r="J6" s="16">
        <f>I6*H6*G6</f>
        <v>6084.8907777777786</v>
      </c>
    </row>
    <row r="7" spans="1:10" x14ac:dyDescent="0.2">
      <c r="A7" s="13">
        <v>3</v>
      </c>
      <c r="B7" s="13">
        <v>18040601</v>
      </c>
      <c r="C7" s="17" t="s">
        <v>13</v>
      </c>
      <c r="D7" s="13" t="s">
        <v>11</v>
      </c>
      <c r="E7" s="13">
        <v>72</v>
      </c>
      <c r="F7" s="13">
        <v>5</v>
      </c>
      <c r="G7" s="15">
        <f>F7/E7</f>
        <v>6.9444444444444448E-2</v>
      </c>
      <c r="H7" s="13">
        <v>1.0780000000000001</v>
      </c>
      <c r="I7" s="16">
        <v>471110</v>
      </c>
      <c r="J7" s="16">
        <f>I7*H7*G7</f>
        <v>35267.818055555559</v>
      </c>
    </row>
    <row r="8" spans="1:10" x14ac:dyDescent="0.2">
      <c r="A8" s="21">
        <v>4</v>
      </c>
      <c r="B8" s="21">
        <v>18070101</v>
      </c>
      <c r="C8" s="22" t="s">
        <v>14</v>
      </c>
      <c r="D8" s="21" t="s">
        <v>11</v>
      </c>
      <c r="E8" s="21">
        <v>72</v>
      </c>
      <c r="F8" s="21">
        <v>1</v>
      </c>
      <c r="G8" s="23">
        <f>F8/E8</f>
        <v>1.3888888888888888E-2</v>
      </c>
      <c r="H8" s="21">
        <v>1.0780000000000001</v>
      </c>
      <c r="I8" s="24">
        <v>897437</v>
      </c>
      <c r="J8" s="24">
        <f>I8*H8*G8</f>
        <v>13436.626194444443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20</v>
      </c>
      <c r="J9" s="30">
        <f>SUM(J5:J8)</f>
        <v>59044.792430555557</v>
      </c>
    </row>
    <row r="10" spans="1:10" ht="19.5" x14ac:dyDescent="0.2">
      <c r="A10" s="18" t="str">
        <f>"ماشين آلات-فعاليت عمومي    (" &amp; ROUND((J15/J16)*100,2) &amp; "%)"</f>
        <v>ماشين آلات-فعاليت عمومي    (76.4%)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23010503</v>
      </c>
      <c r="C11" s="17" t="s">
        <v>15</v>
      </c>
      <c r="D11" s="13" t="s">
        <v>16</v>
      </c>
      <c r="E11" s="13">
        <v>72</v>
      </c>
      <c r="F11" s="13">
        <v>1.5</v>
      </c>
      <c r="G11" s="15">
        <f>F11/E11</f>
        <v>2.0833333333333332E-2</v>
      </c>
      <c r="H11" s="13">
        <v>1.0780000000000001</v>
      </c>
      <c r="I11" s="16">
        <v>1600494</v>
      </c>
      <c r="J11" s="16">
        <f>I11*H11*G11</f>
        <v>35944.427750000003</v>
      </c>
    </row>
    <row r="12" spans="1:10" ht="36" x14ac:dyDescent="0.2">
      <c r="A12" s="13">
        <v>2</v>
      </c>
      <c r="B12" s="13">
        <v>27010105</v>
      </c>
      <c r="C12" s="17" t="s">
        <v>17</v>
      </c>
      <c r="D12" s="13" t="s">
        <v>16</v>
      </c>
      <c r="E12" s="13">
        <v>72</v>
      </c>
      <c r="F12" s="13">
        <v>1</v>
      </c>
      <c r="G12" s="15">
        <f>F12/E12</f>
        <v>1.3888888888888888E-2</v>
      </c>
      <c r="H12" s="13">
        <v>1.0780000000000001</v>
      </c>
      <c r="I12" s="16">
        <v>7255675</v>
      </c>
      <c r="J12" s="16">
        <f>I12*H12*G12</f>
        <v>108633.57847222222</v>
      </c>
    </row>
    <row r="13" spans="1:10" ht="36" x14ac:dyDescent="0.2">
      <c r="A13" s="13">
        <v>3</v>
      </c>
      <c r="B13" s="13">
        <v>27010803</v>
      </c>
      <c r="C13" s="17" t="s">
        <v>18</v>
      </c>
      <c r="D13" s="13" t="s">
        <v>16</v>
      </c>
      <c r="E13" s="13">
        <v>72</v>
      </c>
      <c r="F13" s="13">
        <v>1</v>
      </c>
      <c r="G13" s="15">
        <f>F13/E13</f>
        <v>1.3888888888888888E-2</v>
      </c>
      <c r="H13" s="13">
        <v>1.0780000000000001</v>
      </c>
      <c r="I13" s="16">
        <v>2775539</v>
      </c>
      <c r="J13" s="16">
        <f>I13*H13*G13</f>
        <v>41555.986694444444</v>
      </c>
    </row>
    <row r="14" spans="1:10" x14ac:dyDescent="0.2">
      <c r="A14" s="21">
        <v>4</v>
      </c>
      <c r="B14" s="21">
        <v>27011002</v>
      </c>
      <c r="C14" s="22" t="s">
        <v>19</v>
      </c>
      <c r="D14" s="21" t="s">
        <v>16</v>
      </c>
      <c r="E14" s="21">
        <v>72</v>
      </c>
      <c r="F14" s="21">
        <v>1</v>
      </c>
      <c r="G14" s="23">
        <f>F14/E14</f>
        <v>1.3888888888888888E-2</v>
      </c>
      <c r="H14" s="21">
        <v>1.0780000000000001</v>
      </c>
      <c r="I14" s="24">
        <v>336415</v>
      </c>
      <c r="J14" s="24">
        <f>I14*H14*G14</f>
        <v>5036.8801388888887</v>
      </c>
    </row>
    <row r="15" spans="1:10" ht="19.5" x14ac:dyDescent="0.2">
      <c r="A15" s="31"/>
      <c r="B15" s="32"/>
      <c r="C15" s="33"/>
      <c r="D15" s="32"/>
      <c r="E15" s="32"/>
      <c r="F15" s="32"/>
      <c r="G15" s="34"/>
      <c r="H15" s="32"/>
      <c r="I15" s="35" t="s">
        <v>21</v>
      </c>
      <c r="J15" s="36">
        <f>SUM(J11:J14)</f>
        <v>191170.87305555557</v>
      </c>
    </row>
    <row r="16" spans="1:10" ht="19.5" x14ac:dyDescent="0.2">
      <c r="C16" s="6" t="s">
        <v>23</v>
      </c>
      <c r="D16" s="4">
        <v>250220</v>
      </c>
      <c r="I16" s="5" t="s">
        <v>22</v>
      </c>
      <c r="J16" s="4">
        <f>J15+J9</f>
        <v>250215.66548611113</v>
      </c>
    </row>
    <row r="17" spans="3:10" ht="19.5" x14ac:dyDescent="0.2">
      <c r="C17" s="8" t="s">
        <v>25</v>
      </c>
      <c r="I17" s="5" t="s">
        <v>24</v>
      </c>
      <c r="J17" s="7">
        <f>(J16-D16)/D16</f>
        <v>-1.7322811481372269E-5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7" r:id="rId1" xr:uid="{5EA667B3-19AB-40FE-8AE2-103427C6F190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540402009</vt:lpstr>
      <vt:lpstr>'540402009'!Print_Titles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2024-08-08T16:36:18Z</dcterms:created>
  <dcterms:modified xsi:type="dcterms:W3CDTF">2024-08-08T16:36:20Z</dcterms:modified>
</cp:coreProperties>
</file>