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6\Analyzez\"/>
    </mc:Choice>
  </mc:AlternateContent>
  <xr:revisionPtr revIDLastSave="0" documentId="13_ncr:1_{1C687808-0D1F-4541-BC02-2AD0ECF9A29D}" xr6:coauthVersionLast="36" xr6:coauthVersionMax="36" xr10:uidLastSave="{00000000-0000-0000-0000-000000000000}"/>
  <bookViews>
    <workbookView xWindow="0" yWindow="0" windowWidth="20400" windowHeight="7545" xr2:uid="{C2753218-ADBF-42B2-AB5F-5530B4B8B888}"/>
  </bookViews>
  <sheets>
    <sheet name="560208003" sheetId="1" r:id="rId1"/>
  </sheets>
  <definedNames>
    <definedName name="_xlnm.Print_Titles" localSheetId="0">'560208003'!$1:$3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" l="1"/>
  <c r="A4" i="1"/>
  <c r="J39" i="1"/>
  <c r="J38" i="1"/>
  <c r="J37" i="1"/>
  <c r="J21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<sst xmlns="http://schemas.openxmlformats.org/spreadsheetml/2006/main" count="81" uniqueCount="53">
  <si>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</si>
  <si>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</si>
  <si>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</si>
  <si>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</si>
  <si>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</si>
  <si>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</si>
  <si>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</si>
  <si>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</si>
  <si>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</si>
  <si>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</si>
  <si>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</si>
  <si>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</si>
  <si>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نگهبان</t>
  </si>
  <si>
    <t>متصدی کمپرسور</t>
  </si>
  <si>
    <t>برقکار درجه یک تابلو های فشار قوی</t>
  </si>
  <si>
    <t>ریگر</t>
  </si>
  <si>
    <t>استاد کار لوله کشی</t>
  </si>
  <si>
    <t>نصاب درجه یک لوله کشی ( اتصالات جوشی)</t>
  </si>
  <si>
    <t>پرداختگر (سنگ زن) مخزن و خط لوله</t>
  </si>
  <si>
    <t>برشکار مخزن و خط لوله</t>
  </si>
  <si>
    <t>کمک برشکار جوشکار و گوژکار</t>
  </si>
  <si>
    <t>کارگر نیمه فنی کارهای مکانیکی</t>
  </si>
  <si>
    <t>خم کار درجه یک خط لوله</t>
  </si>
  <si>
    <t>کمک خم کار خط لوله</t>
  </si>
  <si>
    <t>استادکار عملیات جوشکاری مخزن</t>
  </si>
  <si>
    <t>جوشکار ارشد پاس یک و پاس گرم مخزن</t>
  </si>
  <si>
    <t>جوشکار درجه یک خط لوله و مخزن</t>
  </si>
  <si>
    <t>وانت 1.5 تن ، با راننده</t>
  </si>
  <si>
    <t>دستگاه ساعت</t>
  </si>
  <si>
    <t>تراکتور جفت دیفرانسیل با راننده</t>
  </si>
  <si>
    <t>تریلر کفی به ظرفیت حدود 5 تن بدون کشنده</t>
  </si>
  <si>
    <t>مخزن سیار 2500 لیتر، بدون کشنده</t>
  </si>
  <si>
    <t>بیل مکانیکی چرخ لاستیکی یا زنجیری ، به قدرت حدود 80 اسب بخار با راننده</t>
  </si>
  <si>
    <t>کمپرسور با ظرفیت حدود 5 متر مکعب (سی اف ام 180) در دقیقه با شیلنگ مربوط</t>
  </si>
  <si>
    <t>موتور جوش دیزلی 400 آمپر</t>
  </si>
  <si>
    <t>دستگاه برش پخ با اریب بر، با سیلندر گاز و مشعل مربوط مجهز به سیستم هدایت مشعل و تنظیم زاویه برش</t>
  </si>
  <si>
    <t>مولد برق ، به قدرت 5 کیلووات (تک فاز)</t>
  </si>
  <si>
    <t>ماشین لوله گذار (سایدبوم) به قدرت حدود 150 اسب بخار با راننده</t>
  </si>
  <si>
    <t>ماشین لوله گذار (سایدبوم) به قدرت حدود 200 اسب بخار با راننده</t>
  </si>
  <si>
    <t>ماشین لوله خم کن ، برای لوله های 30 ـ 18 اینچ</t>
  </si>
  <si>
    <t>گیره داخلی (Internal Clamps) برای لوله 18 ـ 16 اینچ</t>
  </si>
  <si>
    <t>ماشین پرداخت دستی برقی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</si>
  <si>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</si>
  <si>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</si>
  <si>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</si>
  <si>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</si>
  <si>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</si>
  <si>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</si>
  <si>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خم زدن و جوشکاری لوله به قطر 18 اینچ تا ضخامت جدار 0.312 اینچ</t>
  </si>
  <si>
    <t>شماره آيتم : 560208003</t>
  </si>
  <si>
    <t>واحد : سر جوش</t>
  </si>
  <si>
    <t>فصل 02(آماده سازی و جوشکاری خط لوله)</t>
  </si>
  <si>
    <t>فهرست بهاي خطوط لوله روزمینی جریانی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</si>
</sst>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4ED2-37E8-4EE6-A527-13AC302879FA}">
  <dimension ref="A1:J3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48</v>
      </c>
      <c r="B1" s="9"/>
      <c r="C1" s="9"/>
      <c r="D1" s="10" t="s">
        <v>50</v>
      </c>
      <c r="E1" s="10"/>
      <c r="F1" s="10"/>
      <c r="G1" s="10"/>
      <c r="H1" s="10" t="s">
        <v>49</v>
      </c>
      <c r="I1" s="10"/>
      <c r="J1" s="10"/>
    </row>
    <row r="2" spans="1:10" x14ac:dyDescent="0.2">
      <c r="A2" s="11"/>
      <c r="B2" s="11"/>
      <c r="C2" s="11"/>
      <c r="D2" s="12" t="s">
        <v>52</v>
      </c>
      <c r="E2" s="12"/>
      <c r="F2" s="12"/>
      <c r="G2" s="12"/>
      <c r="H2" s="12" t="s">
        <v>51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ROUND((J21/J38)*100,2) &amp; "%)"</f>
        <v>نيروي انساني-فعاليت عمومي   (50.9%)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8.9</v>
      </c>
      <c r="F5" s="13">
        <v>1</v>
      </c>
      <c r="G5" s="15">
        <f>F5/E5</f>
        <v>0.11235955056179775</v>
      </c>
      <c r="H5" s="13">
        <v>1</v>
      </c>
      <c r="I5" s="16">
        <v>1136894</v>
      </c>
      <c r="J5" s="16">
        <f>I5*H5*G5</f>
        <v>127740.89887640449</v>
      </c>
    </row>
    <row r="6" spans="1:10" x14ac:dyDescent="0.2">
      <c r="A6" s="13">
        <v>2</v>
      </c>
      <c r="B6" s="13">
        <v>12050501</v>
      </c>
      <c r="C6" s="17" t="s">
        <v>12</v>
      </c>
      <c r="D6" s="13" t="s">
        <v>11</v>
      </c>
      <c r="E6" s="13">
        <v>8.9</v>
      </c>
      <c r="F6" s="13">
        <v>7</v>
      </c>
      <c r="G6" s="15">
        <f>F6/E6</f>
        <v>0.78651685393258419</v>
      </c>
      <c r="H6" s="13">
        <v>1</v>
      </c>
      <c r="I6" s="16">
        <v>406412</v>
      </c>
      <c r="J6" s="16">
        <f>I6*H6*G6</f>
        <v>319649.88764044939</v>
      </c>
    </row>
    <row r="7" spans="1:10" x14ac:dyDescent="0.2">
      <c r="A7" s="13">
        <v>3</v>
      </c>
      <c r="B7" s="13">
        <v>13041001</v>
      </c>
      <c r="C7" s="17" t="s">
        <v>13</v>
      </c>
      <c r="D7" s="13" t="s">
        <v>11</v>
      </c>
      <c r="E7" s="13">
        <v>8.9</v>
      </c>
      <c r="F7" s="13">
        <v>1</v>
      </c>
      <c r="G7" s="15">
        <f>F7/E7</f>
        <v>0.11235955056179775</v>
      </c>
      <c r="H7" s="13">
        <v>1</v>
      </c>
      <c r="I7" s="16">
        <v>495178</v>
      </c>
      <c r="J7" s="16">
        <f>I7*H7*G7</f>
        <v>55637.977528089883</v>
      </c>
    </row>
    <row r="8" spans="1:10" x14ac:dyDescent="0.2">
      <c r="A8" s="13">
        <v>4</v>
      </c>
      <c r="B8" s="13">
        <v>16050201</v>
      </c>
      <c r="C8" s="17" t="s">
        <v>14</v>
      </c>
      <c r="D8" s="13" t="s">
        <v>11</v>
      </c>
      <c r="E8" s="13">
        <v>8.9</v>
      </c>
      <c r="F8" s="13">
        <v>1</v>
      </c>
      <c r="G8" s="15">
        <f>F8/E8</f>
        <v>0.11235955056179775</v>
      </c>
      <c r="H8" s="13">
        <v>1</v>
      </c>
      <c r="I8" s="16">
        <v>835356</v>
      </c>
      <c r="J8" s="16">
        <f>I8*H8*G8</f>
        <v>93860.224719101127</v>
      </c>
    </row>
    <row r="9" spans="1:10" x14ac:dyDescent="0.2">
      <c r="A9" s="13">
        <v>5</v>
      </c>
      <c r="B9" s="13">
        <v>18010301</v>
      </c>
      <c r="C9" s="17" t="s">
        <v>15</v>
      </c>
      <c r="D9" s="13" t="s">
        <v>11</v>
      </c>
      <c r="E9" s="13">
        <v>8.9</v>
      </c>
      <c r="F9" s="13">
        <v>1</v>
      </c>
      <c r="G9" s="15">
        <f>F9/E9</f>
        <v>0.11235955056179775</v>
      </c>
      <c r="H9" s="13">
        <v>1</v>
      </c>
      <c r="I9" s="16">
        <v>588357</v>
      </c>
      <c r="J9" s="16">
        <f>I9*H9*G9</f>
        <v>66107.528089887637</v>
      </c>
    </row>
    <row r="10" spans="1:10" x14ac:dyDescent="0.2">
      <c r="A10" s="13">
        <v>6</v>
      </c>
      <c r="B10" s="13">
        <v>18020101</v>
      </c>
      <c r="C10" s="17" t="s">
        <v>16</v>
      </c>
      <c r="D10" s="13" t="s">
        <v>11</v>
      </c>
      <c r="E10" s="13">
        <v>8.9</v>
      </c>
      <c r="F10" s="13">
        <v>1</v>
      </c>
      <c r="G10" s="15">
        <f>F10/E10</f>
        <v>0.11235955056179775</v>
      </c>
      <c r="H10" s="13">
        <v>1</v>
      </c>
      <c r="I10" s="16">
        <v>973559</v>
      </c>
      <c r="J10" s="16">
        <f>I10*H10*G10</f>
        <v>109388.65168539326</v>
      </c>
    </row>
    <row r="11" spans="1:10" x14ac:dyDescent="0.2">
      <c r="A11" s="13">
        <v>7</v>
      </c>
      <c r="B11" s="13">
        <v>18020201</v>
      </c>
      <c r="C11" s="17" t="s">
        <v>17</v>
      </c>
      <c r="D11" s="13" t="s">
        <v>11</v>
      </c>
      <c r="E11" s="13">
        <v>8.9</v>
      </c>
      <c r="F11" s="13">
        <v>3</v>
      </c>
      <c r="G11" s="15">
        <f>F11/E11</f>
        <v>0.33707865168539325</v>
      </c>
      <c r="H11" s="13">
        <v>1</v>
      </c>
      <c r="I11" s="16">
        <v>937068</v>
      </c>
      <c r="J11" s="16">
        <f>I11*H11*G11</f>
        <v>315865.61797752808</v>
      </c>
    </row>
    <row r="12" spans="1:10" x14ac:dyDescent="0.2">
      <c r="A12" s="13">
        <v>8</v>
      </c>
      <c r="B12" s="13">
        <v>18030701</v>
      </c>
      <c r="C12" s="17" t="s">
        <v>18</v>
      </c>
      <c r="D12" s="13" t="s">
        <v>11</v>
      </c>
      <c r="E12" s="13">
        <v>8.9</v>
      </c>
      <c r="F12" s="13">
        <v>22</v>
      </c>
      <c r="G12" s="15">
        <f>F12/E12</f>
        <v>2.4719101123595504</v>
      </c>
      <c r="H12" s="13">
        <v>1</v>
      </c>
      <c r="I12" s="16">
        <v>468459</v>
      </c>
      <c r="J12" s="16">
        <f>I12*H12*G12</f>
        <v>1157988.5393258426</v>
      </c>
    </row>
    <row r="13" spans="1:10" x14ac:dyDescent="0.2">
      <c r="A13" s="13">
        <v>9</v>
      </c>
      <c r="B13" s="13">
        <v>18030702</v>
      </c>
      <c r="C13" s="17" t="s">
        <v>19</v>
      </c>
      <c r="D13" s="13" t="s">
        <v>11</v>
      </c>
      <c r="E13" s="13">
        <v>8.9</v>
      </c>
      <c r="F13" s="13">
        <v>1</v>
      </c>
      <c r="G13" s="15">
        <f>F13/E13</f>
        <v>0.11235955056179775</v>
      </c>
      <c r="H13" s="13">
        <v>1</v>
      </c>
      <c r="I13" s="16">
        <v>611595</v>
      </c>
      <c r="J13" s="16">
        <f>I13*H13*G13</f>
        <v>68718.539325842692</v>
      </c>
    </row>
    <row r="14" spans="1:10" x14ac:dyDescent="0.2">
      <c r="A14" s="13">
        <v>10</v>
      </c>
      <c r="B14" s="13">
        <v>18030901</v>
      </c>
      <c r="C14" s="17" t="s">
        <v>20</v>
      </c>
      <c r="D14" s="13" t="s">
        <v>11</v>
      </c>
      <c r="E14" s="13">
        <v>8.9</v>
      </c>
      <c r="F14" s="13">
        <v>22</v>
      </c>
      <c r="G14" s="15">
        <f>F14/E14</f>
        <v>2.4719101123595504</v>
      </c>
      <c r="H14" s="13">
        <v>1</v>
      </c>
      <c r="I14" s="16">
        <v>468459</v>
      </c>
      <c r="J14" s="16">
        <f>I14*H14*G14</f>
        <v>1157988.5393258426</v>
      </c>
    </row>
    <row r="15" spans="1:10" x14ac:dyDescent="0.2">
      <c r="A15" s="13">
        <v>11</v>
      </c>
      <c r="B15" s="13">
        <v>18040601</v>
      </c>
      <c r="C15" s="17" t="s">
        <v>21</v>
      </c>
      <c r="D15" s="13" t="s">
        <v>11</v>
      </c>
      <c r="E15" s="13">
        <v>8.9</v>
      </c>
      <c r="F15" s="13">
        <v>28</v>
      </c>
      <c r="G15" s="15">
        <f>F15/E15</f>
        <v>3.1460674157303368</v>
      </c>
      <c r="H15" s="13">
        <v>1</v>
      </c>
      <c r="I15" s="16">
        <v>471110</v>
      </c>
      <c r="J15" s="16">
        <f>I15*H15*G15</f>
        <v>1482143.8202247189</v>
      </c>
    </row>
    <row r="16" spans="1:10" x14ac:dyDescent="0.2">
      <c r="A16" s="13">
        <v>12</v>
      </c>
      <c r="B16" s="13">
        <v>18050302</v>
      </c>
      <c r="C16" s="17" t="s">
        <v>22</v>
      </c>
      <c r="D16" s="13" t="s">
        <v>11</v>
      </c>
      <c r="E16" s="13">
        <v>8.9</v>
      </c>
      <c r="F16" s="13">
        <v>1</v>
      </c>
      <c r="G16" s="15">
        <f>F16/E16</f>
        <v>0.11235955056179775</v>
      </c>
      <c r="H16" s="13">
        <v>1</v>
      </c>
      <c r="I16" s="16">
        <v>895681</v>
      </c>
      <c r="J16" s="16">
        <f>I16*H16*G16</f>
        <v>100638.31460674157</v>
      </c>
    </row>
    <row r="17" spans="1:10" x14ac:dyDescent="0.2">
      <c r="A17" s="13">
        <v>13</v>
      </c>
      <c r="B17" s="13">
        <v>18050303</v>
      </c>
      <c r="C17" s="17" t="s">
        <v>23</v>
      </c>
      <c r="D17" s="13" t="s">
        <v>11</v>
      </c>
      <c r="E17" s="13">
        <v>8.9</v>
      </c>
      <c r="F17" s="13">
        <v>2</v>
      </c>
      <c r="G17" s="15">
        <f>F17/E17</f>
        <v>0.2247191011235955</v>
      </c>
      <c r="H17" s="13">
        <v>1</v>
      </c>
      <c r="I17" s="16">
        <v>487362</v>
      </c>
      <c r="J17" s="16">
        <f>I17*H17*G17</f>
        <v>109519.55056179775</v>
      </c>
    </row>
    <row r="18" spans="1:10" x14ac:dyDescent="0.2">
      <c r="A18" s="13">
        <v>14</v>
      </c>
      <c r="B18" s="13">
        <v>18060301</v>
      </c>
      <c r="C18" s="17" t="s">
        <v>24</v>
      </c>
      <c r="D18" s="13" t="s">
        <v>11</v>
      </c>
      <c r="E18" s="13">
        <v>8.9</v>
      </c>
      <c r="F18" s="13">
        <v>1</v>
      </c>
      <c r="G18" s="15">
        <f>F18/E18</f>
        <v>0.11235955056179775</v>
      </c>
      <c r="H18" s="13">
        <v>1</v>
      </c>
      <c r="I18" s="16">
        <v>1211870</v>
      </c>
      <c r="J18" s="16">
        <f>I18*H18*G18</f>
        <v>136165.16853932585</v>
      </c>
    </row>
    <row r="19" spans="1:10" x14ac:dyDescent="0.2">
      <c r="A19" s="13">
        <v>15</v>
      </c>
      <c r="B19" s="13">
        <v>18060401</v>
      </c>
      <c r="C19" s="17" t="s">
        <v>25</v>
      </c>
      <c r="D19" s="13" t="s">
        <v>11</v>
      </c>
      <c r="E19" s="13">
        <v>8.9</v>
      </c>
      <c r="F19" s="13">
        <v>4</v>
      </c>
      <c r="G19" s="15">
        <f>F19/E19</f>
        <v>0.449438202247191</v>
      </c>
      <c r="H19" s="13">
        <v>1</v>
      </c>
      <c r="I19" s="16">
        <v>1192966</v>
      </c>
      <c r="J19" s="16">
        <f>I19*H19*G19</f>
        <v>536164.49438202241</v>
      </c>
    </row>
    <row r="20" spans="1:10" x14ac:dyDescent="0.2">
      <c r="A20" s="21">
        <v>16</v>
      </c>
      <c r="B20" s="21">
        <v>18060402</v>
      </c>
      <c r="C20" s="22" t="s">
        <v>26</v>
      </c>
      <c r="D20" s="21" t="s">
        <v>11</v>
      </c>
      <c r="E20" s="21">
        <v>8.9</v>
      </c>
      <c r="F20" s="21">
        <v>16</v>
      </c>
      <c r="G20" s="23">
        <f>F20/E20</f>
        <v>1.797752808988764</v>
      </c>
      <c r="H20" s="21">
        <v>1</v>
      </c>
      <c r="I20" s="24">
        <v>1116511</v>
      </c>
      <c r="J20" s="24">
        <f>I20*H20*G20</f>
        <v>2007210.7865168538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42</v>
      </c>
      <c r="J21" s="30">
        <f>SUM(J5:J20)</f>
        <v>7844788.5393258417</v>
      </c>
    </row>
    <row r="22" spans="1:10" ht="19.5" x14ac:dyDescent="0.2">
      <c r="A22" s="18" t="str">
        <f>"ماشين آلات-فعاليت عمومي   (" &amp; ROUND((J37/J38)*100,2) &amp; "%)"</f>
        <v>ماشين آلات-فعاليت عمومي   (49.1%)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23010503</v>
      </c>
      <c r="C23" s="17" t="s">
        <v>27</v>
      </c>
      <c r="D23" s="13" t="s">
        <v>28</v>
      </c>
      <c r="E23" s="13">
        <v>8.9</v>
      </c>
      <c r="F23" s="13">
        <v>4</v>
      </c>
      <c r="G23" s="15">
        <f>F23/E23</f>
        <v>0.449438202247191</v>
      </c>
      <c r="H23" s="13">
        <v>1</v>
      </c>
      <c r="I23" s="16">
        <v>1600494</v>
      </c>
      <c r="J23" s="16">
        <f>I23*H23*G23</f>
        <v>719323.14606741571</v>
      </c>
    </row>
    <row r="24" spans="1:10" x14ac:dyDescent="0.2">
      <c r="A24" s="13">
        <v>2</v>
      </c>
      <c r="B24" s="13">
        <v>23020802</v>
      </c>
      <c r="C24" s="17" t="s">
        <v>29</v>
      </c>
      <c r="D24" s="13" t="s">
        <v>28</v>
      </c>
      <c r="E24" s="13">
        <v>8.9</v>
      </c>
      <c r="F24" s="13">
        <v>6</v>
      </c>
      <c r="G24" s="15">
        <f>F24/E24</f>
        <v>0.6741573033707865</v>
      </c>
      <c r="H24" s="13">
        <v>1</v>
      </c>
      <c r="I24" s="16">
        <v>1094195</v>
      </c>
      <c r="J24" s="16">
        <f>I24*H24*G24</f>
        <v>737659.55056179769</v>
      </c>
    </row>
    <row r="25" spans="1:10" x14ac:dyDescent="0.2">
      <c r="A25" s="13">
        <v>3</v>
      </c>
      <c r="B25" s="13">
        <v>23020901</v>
      </c>
      <c r="C25" s="17" t="s">
        <v>30</v>
      </c>
      <c r="D25" s="13" t="s">
        <v>28</v>
      </c>
      <c r="E25" s="13">
        <v>8.9</v>
      </c>
      <c r="F25" s="13">
        <v>7</v>
      </c>
      <c r="G25" s="15">
        <f>F25/E25</f>
        <v>0.78651685393258419</v>
      </c>
      <c r="H25" s="13">
        <v>1</v>
      </c>
      <c r="I25" s="16">
        <v>431098</v>
      </c>
      <c r="J25" s="16">
        <f>I25*H25*G25</f>
        <v>339065.84269662917</v>
      </c>
    </row>
    <row r="26" spans="1:10" x14ac:dyDescent="0.2">
      <c r="A26" s="13">
        <v>4</v>
      </c>
      <c r="B26" s="13">
        <v>23021001</v>
      </c>
      <c r="C26" s="17" t="s">
        <v>31</v>
      </c>
      <c r="D26" s="13" t="s">
        <v>28</v>
      </c>
      <c r="E26" s="13">
        <v>8.9</v>
      </c>
      <c r="F26" s="13">
        <v>2</v>
      </c>
      <c r="G26" s="15">
        <f>F26/E26</f>
        <v>0.2247191011235955</v>
      </c>
      <c r="H26" s="13">
        <v>1</v>
      </c>
      <c r="I26" s="16">
        <v>109360</v>
      </c>
      <c r="J26" s="16">
        <f>I26*H26*G26</f>
        <v>24575.280898876405</v>
      </c>
    </row>
    <row r="27" spans="1:10" ht="36" x14ac:dyDescent="0.2">
      <c r="A27" s="13">
        <v>5</v>
      </c>
      <c r="B27" s="13">
        <v>25010201</v>
      </c>
      <c r="C27" s="17" t="s">
        <v>32</v>
      </c>
      <c r="D27" s="13" t="s">
        <v>28</v>
      </c>
      <c r="E27" s="13">
        <v>8.9</v>
      </c>
      <c r="F27" s="13">
        <v>1</v>
      </c>
      <c r="G27" s="15">
        <f>F27/E27</f>
        <v>0.11235955056179775</v>
      </c>
      <c r="H27" s="13">
        <v>1</v>
      </c>
      <c r="I27" s="16">
        <v>3864497</v>
      </c>
      <c r="J27" s="16">
        <f>I27*H27*G27</f>
        <v>434213.14606741571</v>
      </c>
    </row>
    <row r="28" spans="1:10" ht="36" x14ac:dyDescent="0.2">
      <c r="A28" s="13">
        <v>6</v>
      </c>
      <c r="B28" s="13">
        <v>25040102</v>
      </c>
      <c r="C28" s="17" t="s">
        <v>33</v>
      </c>
      <c r="D28" s="13" t="s">
        <v>28</v>
      </c>
      <c r="E28" s="13">
        <v>8.9</v>
      </c>
      <c r="F28" s="13">
        <v>1</v>
      </c>
      <c r="G28" s="15">
        <f>F28/E28</f>
        <v>0.11235955056179775</v>
      </c>
      <c r="H28" s="13">
        <v>1</v>
      </c>
      <c r="I28" s="16">
        <v>1032418</v>
      </c>
      <c r="J28" s="16">
        <f>I28*H28*G28</f>
        <v>116002.02247191011</v>
      </c>
    </row>
    <row r="29" spans="1:10" x14ac:dyDescent="0.2">
      <c r="A29" s="13">
        <v>7</v>
      </c>
      <c r="B29" s="13">
        <v>26020503</v>
      </c>
      <c r="C29" s="17" t="s">
        <v>34</v>
      </c>
      <c r="D29" s="13" t="s">
        <v>28</v>
      </c>
      <c r="E29" s="13">
        <v>8.9</v>
      </c>
      <c r="F29" s="13">
        <v>16</v>
      </c>
      <c r="G29" s="15">
        <f>F29/E29</f>
        <v>1.797752808988764</v>
      </c>
      <c r="H29" s="13">
        <v>1</v>
      </c>
      <c r="I29" s="16">
        <v>984875</v>
      </c>
      <c r="J29" s="16">
        <f>I29*H29*G29</f>
        <v>1770561.797752809</v>
      </c>
    </row>
    <row r="30" spans="1:10" ht="54" x14ac:dyDescent="0.2">
      <c r="A30" s="13">
        <v>8</v>
      </c>
      <c r="B30" s="13">
        <v>26020701</v>
      </c>
      <c r="C30" s="17" t="s">
        <v>35</v>
      </c>
      <c r="D30" s="13" t="s">
        <v>28</v>
      </c>
      <c r="E30" s="13">
        <v>8.9</v>
      </c>
      <c r="F30" s="13">
        <v>2</v>
      </c>
      <c r="G30" s="15">
        <f>F30/E30</f>
        <v>0.2247191011235955</v>
      </c>
      <c r="H30" s="13">
        <v>1</v>
      </c>
      <c r="I30" s="16">
        <v>435204</v>
      </c>
      <c r="J30" s="16">
        <f>I30*H30*G30</f>
        <v>97798.651685393255</v>
      </c>
    </row>
    <row r="31" spans="1:10" x14ac:dyDescent="0.2">
      <c r="A31" s="13">
        <v>9</v>
      </c>
      <c r="B31" s="13">
        <v>26030101</v>
      </c>
      <c r="C31" s="17" t="s">
        <v>36</v>
      </c>
      <c r="D31" s="13" t="s">
        <v>28</v>
      </c>
      <c r="E31" s="13">
        <v>8.9</v>
      </c>
      <c r="F31" s="13">
        <v>2</v>
      </c>
      <c r="G31" s="15">
        <f>F31/E31</f>
        <v>0.2247191011235955</v>
      </c>
      <c r="H31" s="13">
        <v>1</v>
      </c>
      <c r="I31" s="16">
        <v>151415</v>
      </c>
      <c r="J31" s="16">
        <f>I31*H31*G31</f>
        <v>34025.84269662921</v>
      </c>
    </row>
    <row r="32" spans="1:10" ht="36" x14ac:dyDescent="0.2">
      <c r="A32" s="13">
        <v>10</v>
      </c>
      <c r="B32" s="13">
        <v>27010102</v>
      </c>
      <c r="C32" s="17" t="s">
        <v>37</v>
      </c>
      <c r="D32" s="13" t="s">
        <v>28</v>
      </c>
      <c r="E32" s="13">
        <v>8.9</v>
      </c>
      <c r="F32" s="13">
        <v>2</v>
      </c>
      <c r="G32" s="15">
        <f>F32/E32</f>
        <v>0.2247191011235955</v>
      </c>
      <c r="H32" s="13">
        <v>1</v>
      </c>
      <c r="I32" s="16">
        <v>3217762</v>
      </c>
      <c r="J32" s="16">
        <f>I32*H32*G32</f>
        <v>723092.58426966285</v>
      </c>
    </row>
    <row r="33" spans="1:10" ht="36" x14ac:dyDescent="0.2">
      <c r="A33" s="13">
        <v>11</v>
      </c>
      <c r="B33" s="13">
        <v>27010103</v>
      </c>
      <c r="C33" s="17" t="s">
        <v>38</v>
      </c>
      <c r="D33" s="13" t="s">
        <v>28</v>
      </c>
      <c r="E33" s="13">
        <v>8.9</v>
      </c>
      <c r="F33" s="13">
        <v>3</v>
      </c>
      <c r="G33" s="15">
        <f>F33/E33</f>
        <v>0.33707865168539325</v>
      </c>
      <c r="H33" s="13">
        <v>1</v>
      </c>
      <c r="I33" s="16">
        <v>4542663</v>
      </c>
      <c r="J33" s="16">
        <f>I33*H33*G33</f>
        <v>1531234.7191011235</v>
      </c>
    </row>
    <row r="34" spans="1:10" x14ac:dyDescent="0.2">
      <c r="A34" s="13">
        <v>12</v>
      </c>
      <c r="B34" s="13">
        <v>27010503</v>
      </c>
      <c r="C34" s="17" t="s">
        <v>39</v>
      </c>
      <c r="D34" s="13" t="s">
        <v>28</v>
      </c>
      <c r="E34" s="13">
        <v>8.9</v>
      </c>
      <c r="F34" s="13">
        <v>1</v>
      </c>
      <c r="G34" s="15">
        <f>F34/E34</f>
        <v>0.11235955056179775</v>
      </c>
      <c r="H34" s="13">
        <v>1</v>
      </c>
      <c r="I34" s="16">
        <v>5310212</v>
      </c>
      <c r="J34" s="16">
        <f>I34*H34*G34</f>
        <v>596653.03370786516</v>
      </c>
    </row>
    <row r="35" spans="1:10" ht="36" x14ac:dyDescent="0.2">
      <c r="A35" s="13">
        <v>13</v>
      </c>
      <c r="B35" s="13">
        <v>27011103</v>
      </c>
      <c r="C35" s="17" t="s">
        <v>40</v>
      </c>
      <c r="D35" s="13" t="s">
        <v>28</v>
      </c>
      <c r="E35" s="13">
        <v>8.9</v>
      </c>
      <c r="F35" s="13">
        <v>2</v>
      </c>
      <c r="G35" s="15">
        <f>F35/E35</f>
        <v>0.2247191011235955</v>
      </c>
      <c r="H35" s="13">
        <v>1</v>
      </c>
      <c r="I35" s="16">
        <v>872095</v>
      </c>
      <c r="J35" s="16">
        <f>I35*H35*G35</f>
        <v>195976.404494382</v>
      </c>
    </row>
    <row r="36" spans="1:10" x14ac:dyDescent="0.2">
      <c r="A36" s="21">
        <v>14</v>
      </c>
      <c r="B36" s="21">
        <v>27011301</v>
      </c>
      <c r="C36" s="22" t="s">
        <v>41</v>
      </c>
      <c r="D36" s="21" t="s">
        <v>28</v>
      </c>
      <c r="E36" s="21">
        <v>8.9</v>
      </c>
      <c r="F36" s="21">
        <v>22</v>
      </c>
      <c r="G36" s="23">
        <f>F36/E36</f>
        <v>2.4719101123595504</v>
      </c>
      <c r="H36" s="21">
        <v>1</v>
      </c>
      <c r="I36" s="24">
        <v>100522</v>
      </c>
      <c r="J36" s="24">
        <f>I36*H36*G36</f>
        <v>248481.34831460673</v>
      </c>
    </row>
    <row r="37" spans="1:10" ht="19.5" x14ac:dyDescent="0.2">
      <c r="A37" s="31"/>
      <c r="B37" s="32"/>
      <c r="C37" s="33"/>
      <c r="D37" s="32"/>
      <c r="E37" s="32"/>
      <c r="F37" s="32"/>
      <c r="G37" s="34"/>
      <c r="H37" s="32"/>
      <c r="I37" s="35" t="s">
        <v>43</v>
      </c>
      <c r="J37" s="36">
        <f>SUM(J23:J36)</f>
        <v>7568663.3707865179</v>
      </c>
    </row>
    <row r="38" spans="1:10" ht="19.5" x14ac:dyDescent="0.2">
      <c r="C38" s="6" t="s">
        <v>45</v>
      </c>
      <c r="D38" s="4">
        <v>15413450</v>
      </c>
      <c r="I38" s="5" t="s">
        <v>44</v>
      </c>
      <c r="J38" s="4">
        <f>J37+J21</f>
        <v>15413451.910112359</v>
      </c>
    </row>
    <row r="39" spans="1:10" ht="19.5" x14ac:dyDescent="0.2">
      <c r="C39" s="8" t="s">
        <v>47</v>
      </c>
      <c r="I39" s="5" t="s">
        <v>46</v>
      </c>
      <c r="J39" s="7">
        <f>(J38-D38)/D38</f>
        <v>1.2392503681068829E-7</v>
      </c>
    </row>
  </sheetData>
  <mergeCells count="7">
    <mergeCell ref="A22:J22"/>
    <mergeCell ref="A1:C2"/>
    <mergeCell ref="H1:J1"/>
    <mergeCell ref="D1:G1"/>
    <mergeCell ref="H2:J2"/>
    <mergeCell ref="D2:G2"/>
    <mergeCell ref="A4:J4"/>
  </mergeCells>
  <hyperlinks>
    <hyperlink ref="C39" r:id="rId1" xr:uid="{928152AD-8552-44CD-8E24-B619FF2E24D7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560208003</vt:lpstr>
      <vt:lpstr>'560208003'!Print_Titles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2024-08-09T10:08:40Z</dcterms:created>
  <dcterms:modified xsi:type="dcterms:W3CDTF">2024-08-09T10:08:42Z</dcterms:modified>
</cp:coreProperties>
</file>