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6\Analyzez\"/>
    </mc:Choice>
  </mc:AlternateContent>
  <xr:revisionPtr revIDLastSave="0" documentId="13_ncr:1_{E440B2C4-00E3-4F29-A0C4-F26B9A2F0BC0}" xr6:coauthVersionLast="36" xr6:coauthVersionMax="36" xr10:uidLastSave="{00000000-0000-0000-0000-000000000000}"/>
  <bookViews>
    <workbookView xWindow="0" yWindow="0" windowWidth="20400" windowHeight="7545" xr2:uid="{07255AF8-0D73-4DDF-BFDC-17CECE031070}"/>
  </bookViews>
  <sheets>
    <sheet name="560214003" sheetId="1" r:id="rId1"/>
  </sheets>
  <definedNames>
    <definedName name="_xlnm.Print_Titles" localSheetId="0">'560214003'!$1:$3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1" l="1"/>
  <c r="A4" i="1"/>
  <c r="J41" i="1"/>
  <c r="J40" i="1"/>
  <c r="J39" i="1"/>
  <c r="J23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<sst xmlns="http://schemas.openxmlformats.org/spreadsheetml/2006/main" count="85" uniqueCount="55">
  <si>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</si>
  <si>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</si>
  <si>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</si>
  <si>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</si>
  <si>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</si>
  <si>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</si>
  <si>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</si>
  <si>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</si>
  <si>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</si>
  <si>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</si>
  <si>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</si>
  <si>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</si>
  <si>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نگهبان</t>
  </si>
  <si>
    <t>متصدی کمپرسور</t>
  </si>
  <si>
    <t>برقکار درجه یک تابلو های فشار قوی</t>
  </si>
  <si>
    <t>ریگر</t>
  </si>
  <si>
    <t>استاد کار لوله کشی</t>
  </si>
  <si>
    <t>نصاب درجه یک لوله کشی ( اتصالات جوشی)</t>
  </si>
  <si>
    <t>نصاب درجه دو لوله کشی ( اتصالات جوشی)</t>
  </si>
  <si>
    <t>پرداختگر (سنگ زن) مخزن و خط لوله</t>
  </si>
  <si>
    <t>برشکار مخزن و خط لوله</t>
  </si>
  <si>
    <t>کمک برشکار جوشکار و گوژکار</t>
  </si>
  <si>
    <t>کارگر نیمه فنی کارهای مکانیکی</t>
  </si>
  <si>
    <t>استاد کار خم کاری خط لوله</t>
  </si>
  <si>
    <t>خم کار درجه یک خط لوله</t>
  </si>
  <si>
    <t>کمک خم کار خط لوله</t>
  </si>
  <si>
    <t>استادکار عملیات جوشکاری مخزن</t>
  </si>
  <si>
    <t>جوشکار ارشد پاس یک و پاس گرم مخزن</t>
  </si>
  <si>
    <t>جوشکار درجه یک خط لوله و مخزن</t>
  </si>
  <si>
    <t>وانت 1.5 تن ، با راننده</t>
  </si>
  <si>
    <t>دستگاه ساعت</t>
  </si>
  <si>
    <t>تراکتور جفت دیفرانسیل با راننده</t>
  </si>
  <si>
    <t>تریلر کفی به ظرفیت حدود 5 تن بدون کشنده</t>
  </si>
  <si>
    <t>مخزن سیار 2500 لیتر، بدون کشنده</t>
  </si>
  <si>
    <t>بیل مکانیکی چرخ لاستیکی یا زنجیری ، به قدرت حدود 80 اسب بخار با راننده</t>
  </si>
  <si>
    <t>کمپرسور با ظرفیت حدود 5 متر مکعب (سی اف ام 180) در دقیقه با شیلنگ مربوط</t>
  </si>
  <si>
    <t>موتور جوش دیزلی 400 آمپر</t>
  </si>
  <si>
    <t>دستگاه برش پخ با اریب بر، با سیلندر گاز و مشعل مربوط مجهز به سیستم هدایت مشعل و تنظیم زاویه برش</t>
  </si>
  <si>
    <t>مولد برق ، به قدرت 5 کیلووات (تک فاز)</t>
  </si>
  <si>
    <t>ماشین لوله گذار (سایدبوم) به قدرت حدود 200 اسب بخار با راننده</t>
  </si>
  <si>
    <t>ماشین لوله گذار (سایدبوم) به قدرت حدود 300 اسب بخار با راننده</t>
  </si>
  <si>
    <t>ماشین لوله خم کن ، برای لوله های 30 ـ 18 اینچ</t>
  </si>
  <si>
    <t>گیره داخلی (Internal Clamps Motorized) برای لوله 32 ـ 28 اینچ</t>
  </si>
  <si>
    <t>ماشین پرداخت دستی برقی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</si>
  <si>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</si>
  <si>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</si>
  <si>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</si>
  <si>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</si>
  <si>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</si>
  <si>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</si>
  <si>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خم زدن و جوشکاری لوله به قطر 30 اینچ تا ضخامت جدار 0.344 اینچ</t>
  </si>
  <si>
    <t>شماره آيتم : 560214003</t>
  </si>
  <si>
    <t>واحد : سر جوش</t>
  </si>
  <si>
    <t>فصل 02(آماده سازی و جوشکاری خط لوله)</t>
  </si>
  <si>
    <t>فهرست بهاي خطوط لوله روزمینی جریانی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</si>
</sst>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94D3-616E-4621-8365-A7B90F1EB0CE}">
  <dimension ref="A1:J4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4.3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50</v>
      </c>
      <c r="B1" s="9"/>
      <c r="C1" s="9"/>
      <c r="D1" s="10" t="s">
        <v>52</v>
      </c>
      <c r="E1" s="10"/>
      <c r="F1" s="10"/>
      <c r="G1" s="10"/>
      <c r="H1" s="10" t="s">
        <v>51</v>
      </c>
      <c r="I1" s="10"/>
      <c r="J1" s="10"/>
    </row>
    <row r="2" spans="1:10" x14ac:dyDescent="0.2">
      <c r="A2" s="11"/>
      <c r="B2" s="11"/>
      <c r="C2" s="11"/>
      <c r="D2" s="12" t="s">
        <v>54</v>
      </c>
      <c r="E2" s="12"/>
      <c r="F2" s="12"/>
      <c r="G2" s="12"/>
      <c r="H2" s="12" t="s">
        <v>53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ROUND((J23/J40)*100,2) &amp; "%)"</f>
        <v>نيروي انساني-فعاليت عمومي   (49.42%)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5.9</v>
      </c>
      <c r="F5" s="13">
        <v>1</v>
      </c>
      <c r="G5" s="15">
        <f>F5/E5</f>
        <v>0.16949152542372881</v>
      </c>
      <c r="H5" s="13">
        <v>1</v>
      </c>
      <c r="I5" s="16">
        <v>1136894</v>
      </c>
      <c r="J5" s="16">
        <f>I5*H5*G5</f>
        <v>192693.89830508473</v>
      </c>
    </row>
    <row r="6" spans="1:10" x14ac:dyDescent="0.2">
      <c r="A6" s="13">
        <v>2</v>
      </c>
      <c r="B6" s="13">
        <v>12050501</v>
      </c>
      <c r="C6" s="17" t="s">
        <v>12</v>
      </c>
      <c r="D6" s="13" t="s">
        <v>11</v>
      </c>
      <c r="E6" s="13">
        <v>5.9</v>
      </c>
      <c r="F6" s="13">
        <v>7</v>
      </c>
      <c r="G6" s="15">
        <f>F6/E6</f>
        <v>1.1864406779661016</v>
      </c>
      <c r="H6" s="13">
        <v>1</v>
      </c>
      <c r="I6" s="16">
        <v>406412</v>
      </c>
      <c r="J6" s="16">
        <f>I6*H6*G6</f>
        <v>482183.72881355928</v>
      </c>
    </row>
    <row r="7" spans="1:10" x14ac:dyDescent="0.2">
      <c r="A7" s="13">
        <v>3</v>
      </c>
      <c r="B7" s="13">
        <v>13041001</v>
      </c>
      <c r="C7" s="17" t="s">
        <v>13</v>
      </c>
      <c r="D7" s="13" t="s">
        <v>11</v>
      </c>
      <c r="E7" s="13">
        <v>5.9</v>
      </c>
      <c r="F7" s="13">
        <v>1</v>
      </c>
      <c r="G7" s="15">
        <f>F7/E7</f>
        <v>0.16949152542372881</v>
      </c>
      <c r="H7" s="13">
        <v>1</v>
      </c>
      <c r="I7" s="16">
        <v>495178</v>
      </c>
      <c r="J7" s="16">
        <f>I7*H7*G7</f>
        <v>83928.474576271183</v>
      </c>
    </row>
    <row r="8" spans="1:10" x14ac:dyDescent="0.2">
      <c r="A8" s="13">
        <v>4</v>
      </c>
      <c r="B8" s="13">
        <v>16050201</v>
      </c>
      <c r="C8" s="17" t="s">
        <v>14</v>
      </c>
      <c r="D8" s="13" t="s">
        <v>11</v>
      </c>
      <c r="E8" s="13">
        <v>5.9</v>
      </c>
      <c r="F8" s="13">
        <v>1</v>
      </c>
      <c r="G8" s="15">
        <f>F8/E8</f>
        <v>0.16949152542372881</v>
      </c>
      <c r="H8" s="13">
        <v>1</v>
      </c>
      <c r="I8" s="16">
        <v>835356</v>
      </c>
      <c r="J8" s="16">
        <f>I8*H8*G8</f>
        <v>141585.7627118644</v>
      </c>
    </row>
    <row r="9" spans="1:10" x14ac:dyDescent="0.2">
      <c r="A9" s="13">
        <v>5</v>
      </c>
      <c r="B9" s="13">
        <v>18010301</v>
      </c>
      <c r="C9" s="17" t="s">
        <v>15</v>
      </c>
      <c r="D9" s="13" t="s">
        <v>11</v>
      </c>
      <c r="E9" s="13">
        <v>5.9</v>
      </c>
      <c r="F9" s="13">
        <v>1</v>
      </c>
      <c r="G9" s="15">
        <f>F9/E9</f>
        <v>0.16949152542372881</v>
      </c>
      <c r="H9" s="13">
        <v>1</v>
      </c>
      <c r="I9" s="16">
        <v>588357</v>
      </c>
      <c r="J9" s="16">
        <f>I9*H9*G9</f>
        <v>99721.525423728803</v>
      </c>
    </row>
    <row r="10" spans="1:10" x14ac:dyDescent="0.2">
      <c r="A10" s="13">
        <v>6</v>
      </c>
      <c r="B10" s="13">
        <v>18020101</v>
      </c>
      <c r="C10" s="17" t="s">
        <v>16</v>
      </c>
      <c r="D10" s="13" t="s">
        <v>11</v>
      </c>
      <c r="E10" s="13">
        <v>5.9</v>
      </c>
      <c r="F10" s="13">
        <v>1</v>
      </c>
      <c r="G10" s="15">
        <f>F10/E10</f>
        <v>0.16949152542372881</v>
      </c>
      <c r="H10" s="13">
        <v>1</v>
      </c>
      <c r="I10" s="16">
        <v>973559</v>
      </c>
      <c r="J10" s="16">
        <f>I10*H10*G10</f>
        <v>165010</v>
      </c>
    </row>
    <row r="11" spans="1:10" x14ac:dyDescent="0.2">
      <c r="A11" s="13">
        <v>7</v>
      </c>
      <c r="B11" s="13">
        <v>18020201</v>
      </c>
      <c r="C11" s="17" t="s">
        <v>17</v>
      </c>
      <c r="D11" s="13" t="s">
        <v>11</v>
      </c>
      <c r="E11" s="13">
        <v>5.9</v>
      </c>
      <c r="F11" s="13">
        <v>3</v>
      </c>
      <c r="G11" s="15">
        <f>F11/E11</f>
        <v>0.50847457627118642</v>
      </c>
      <c r="H11" s="13">
        <v>1</v>
      </c>
      <c r="I11" s="16">
        <v>937068</v>
      </c>
      <c r="J11" s="16">
        <f>I11*H11*G11</f>
        <v>476475.25423728814</v>
      </c>
    </row>
    <row r="12" spans="1:10" x14ac:dyDescent="0.2">
      <c r="A12" s="13">
        <v>8</v>
      </c>
      <c r="B12" s="13">
        <v>18020202</v>
      </c>
      <c r="C12" s="17" t="s">
        <v>18</v>
      </c>
      <c r="D12" s="13" t="s">
        <v>11</v>
      </c>
      <c r="E12" s="13">
        <v>5.9</v>
      </c>
      <c r="F12" s="13">
        <v>2</v>
      </c>
      <c r="G12" s="15">
        <f>F12/E12</f>
        <v>0.33898305084745761</v>
      </c>
      <c r="H12" s="13">
        <v>1</v>
      </c>
      <c r="I12" s="16">
        <v>659892</v>
      </c>
      <c r="J12" s="16">
        <f>I12*H12*G12</f>
        <v>223692.20338983051</v>
      </c>
    </row>
    <row r="13" spans="1:10" x14ac:dyDescent="0.2">
      <c r="A13" s="13">
        <v>9</v>
      </c>
      <c r="B13" s="13">
        <v>18030701</v>
      </c>
      <c r="C13" s="17" t="s">
        <v>19</v>
      </c>
      <c r="D13" s="13" t="s">
        <v>11</v>
      </c>
      <c r="E13" s="13">
        <v>5.9</v>
      </c>
      <c r="F13" s="13">
        <v>25</v>
      </c>
      <c r="G13" s="15">
        <f>F13/E13</f>
        <v>4.2372881355932197</v>
      </c>
      <c r="H13" s="13">
        <v>1</v>
      </c>
      <c r="I13" s="16">
        <v>468459</v>
      </c>
      <c r="J13" s="16">
        <f>I13*H13*G13</f>
        <v>1984995.7627118642</v>
      </c>
    </row>
    <row r="14" spans="1:10" x14ac:dyDescent="0.2">
      <c r="A14" s="13">
        <v>10</v>
      </c>
      <c r="B14" s="13">
        <v>18030702</v>
      </c>
      <c r="C14" s="17" t="s">
        <v>20</v>
      </c>
      <c r="D14" s="13" t="s">
        <v>11</v>
      </c>
      <c r="E14" s="13">
        <v>5.9</v>
      </c>
      <c r="F14" s="13">
        <v>1</v>
      </c>
      <c r="G14" s="15">
        <f>F14/E14</f>
        <v>0.16949152542372881</v>
      </c>
      <c r="H14" s="13">
        <v>1</v>
      </c>
      <c r="I14" s="16">
        <v>611595</v>
      </c>
      <c r="J14" s="16">
        <f>I14*H14*G14</f>
        <v>103660.16949152542</v>
      </c>
    </row>
    <row r="15" spans="1:10" x14ac:dyDescent="0.2">
      <c r="A15" s="13">
        <v>11</v>
      </c>
      <c r="B15" s="13">
        <v>18030901</v>
      </c>
      <c r="C15" s="17" t="s">
        <v>21</v>
      </c>
      <c r="D15" s="13" t="s">
        <v>11</v>
      </c>
      <c r="E15" s="13">
        <v>5.9</v>
      </c>
      <c r="F15" s="13">
        <v>25</v>
      </c>
      <c r="G15" s="15">
        <f>F15/E15</f>
        <v>4.2372881355932197</v>
      </c>
      <c r="H15" s="13">
        <v>1</v>
      </c>
      <c r="I15" s="16">
        <v>468459</v>
      </c>
      <c r="J15" s="16">
        <f>I15*H15*G15</f>
        <v>1984995.7627118642</v>
      </c>
    </row>
    <row r="16" spans="1:10" x14ac:dyDescent="0.2">
      <c r="A16" s="13">
        <v>12</v>
      </c>
      <c r="B16" s="13">
        <v>18040601</v>
      </c>
      <c r="C16" s="17" t="s">
        <v>22</v>
      </c>
      <c r="D16" s="13" t="s">
        <v>11</v>
      </c>
      <c r="E16" s="13">
        <v>5.9</v>
      </c>
      <c r="F16" s="13">
        <v>36</v>
      </c>
      <c r="G16" s="15">
        <f>F16/E16</f>
        <v>6.101694915254237</v>
      </c>
      <c r="H16" s="13">
        <v>1</v>
      </c>
      <c r="I16" s="16">
        <v>471110</v>
      </c>
      <c r="J16" s="16">
        <f>I16*H16*G16</f>
        <v>2874569.4915254237</v>
      </c>
    </row>
    <row r="17" spans="1:10" x14ac:dyDescent="0.2">
      <c r="A17" s="13">
        <v>13</v>
      </c>
      <c r="B17" s="13">
        <v>18050301</v>
      </c>
      <c r="C17" s="17" t="s">
        <v>23</v>
      </c>
      <c r="D17" s="13" t="s">
        <v>11</v>
      </c>
      <c r="E17" s="13">
        <v>5.9</v>
      </c>
      <c r="F17" s="13">
        <v>1</v>
      </c>
      <c r="G17" s="15">
        <f>F17/E17</f>
        <v>0.16949152542372881</v>
      </c>
      <c r="H17" s="13">
        <v>1</v>
      </c>
      <c r="I17" s="16">
        <v>1211870</v>
      </c>
      <c r="J17" s="16">
        <f>I17*H17*G17</f>
        <v>205401.69491525422</v>
      </c>
    </row>
    <row r="18" spans="1:10" x14ac:dyDescent="0.2">
      <c r="A18" s="13">
        <v>14</v>
      </c>
      <c r="B18" s="13">
        <v>18050302</v>
      </c>
      <c r="C18" s="17" t="s">
        <v>24</v>
      </c>
      <c r="D18" s="13" t="s">
        <v>11</v>
      </c>
      <c r="E18" s="13">
        <v>5.9</v>
      </c>
      <c r="F18" s="13">
        <v>1</v>
      </c>
      <c r="G18" s="15">
        <f>F18/E18</f>
        <v>0.16949152542372881</v>
      </c>
      <c r="H18" s="13">
        <v>1</v>
      </c>
      <c r="I18" s="16">
        <v>895681</v>
      </c>
      <c r="J18" s="16">
        <f>I18*H18*G18</f>
        <v>151810.33898305084</v>
      </c>
    </row>
    <row r="19" spans="1:10" x14ac:dyDescent="0.2">
      <c r="A19" s="13">
        <v>15</v>
      </c>
      <c r="B19" s="13">
        <v>18050303</v>
      </c>
      <c r="C19" s="17" t="s">
        <v>25</v>
      </c>
      <c r="D19" s="13" t="s">
        <v>11</v>
      </c>
      <c r="E19" s="13">
        <v>5.9</v>
      </c>
      <c r="F19" s="13">
        <v>2</v>
      </c>
      <c r="G19" s="15">
        <f>F19/E19</f>
        <v>0.33898305084745761</v>
      </c>
      <c r="H19" s="13">
        <v>1</v>
      </c>
      <c r="I19" s="16">
        <v>487362</v>
      </c>
      <c r="J19" s="16">
        <f>I19*H19*G19</f>
        <v>165207.45762711862</v>
      </c>
    </row>
    <row r="20" spans="1:10" x14ac:dyDescent="0.2">
      <c r="A20" s="13">
        <v>16</v>
      </c>
      <c r="B20" s="13">
        <v>18060301</v>
      </c>
      <c r="C20" s="17" t="s">
        <v>26</v>
      </c>
      <c r="D20" s="13" t="s">
        <v>11</v>
      </c>
      <c r="E20" s="13">
        <v>5.9</v>
      </c>
      <c r="F20" s="13">
        <v>1</v>
      </c>
      <c r="G20" s="15">
        <f>F20/E20</f>
        <v>0.16949152542372881</v>
      </c>
      <c r="H20" s="13">
        <v>1</v>
      </c>
      <c r="I20" s="16">
        <v>1211870</v>
      </c>
      <c r="J20" s="16">
        <f>I20*H20*G20</f>
        <v>205401.69491525422</v>
      </c>
    </row>
    <row r="21" spans="1:10" x14ac:dyDescent="0.2">
      <c r="A21" s="13">
        <v>17</v>
      </c>
      <c r="B21" s="13">
        <v>18060401</v>
      </c>
      <c r="C21" s="17" t="s">
        <v>27</v>
      </c>
      <c r="D21" s="13" t="s">
        <v>11</v>
      </c>
      <c r="E21" s="13">
        <v>5.9</v>
      </c>
      <c r="F21" s="13">
        <v>5</v>
      </c>
      <c r="G21" s="15">
        <f>F21/E21</f>
        <v>0.84745762711864403</v>
      </c>
      <c r="H21" s="13">
        <v>1</v>
      </c>
      <c r="I21" s="16">
        <v>1192966</v>
      </c>
      <c r="J21" s="16">
        <f>I21*H21*G21</f>
        <v>1010988.1355932202</v>
      </c>
    </row>
    <row r="22" spans="1:10" x14ac:dyDescent="0.2">
      <c r="A22" s="21">
        <v>18</v>
      </c>
      <c r="B22" s="21">
        <v>18060402</v>
      </c>
      <c r="C22" s="22" t="s">
        <v>28</v>
      </c>
      <c r="D22" s="21" t="s">
        <v>11</v>
      </c>
      <c r="E22" s="21">
        <v>5.9</v>
      </c>
      <c r="F22" s="21">
        <v>20</v>
      </c>
      <c r="G22" s="23">
        <f>F22/E22</f>
        <v>3.3898305084745761</v>
      </c>
      <c r="H22" s="21">
        <v>1</v>
      </c>
      <c r="I22" s="24">
        <v>1116511</v>
      </c>
      <c r="J22" s="24">
        <f>I22*H22*G22</f>
        <v>3784783.0508474573</v>
      </c>
    </row>
    <row r="23" spans="1:10" ht="19.5" x14ac:dyDescent="0.2">
      <c r="A23" s="25"/>
      <c r="B23" s="26"/>
      <c r="C23" s="27"/>
      <c r="D23" s="26"/>
      <c r="E23" s="26"/>
      <c r="F23" s="26"/>
      <c r="G23" s="28"/>
      <c r="H23" s="26"/>
      <c r="I23" s="29" t="s">
        <v>44</v>
      </c>
      <c r="J23" s="30">
        <f>SUM(J5:J22)</f>
        <v>14337104.406779662</v>
      </c>
    </row>
    <row r="24" spans="1:10" ht="19.5" x14ac:dyDescent="0.2">
      <c r="A24" s="18" t="str">
        <f>"ماشين آلات-فعاليت عمومي   (" &amp; ROUND((J39/J40)*100,2) &amp; "%)"</f>
        <v>ماشين آلات-فعاليت عمومي   (50.58%)</v>
      </c>
      <c r="B24" s="19"/>
      <c r="C24" s="19"/>
      <c r="D24" s="19"/>
      <c r="E24" s="19"/>
      <c r="F24" s="19"/>
      <c r="G24" s="19"/>
      <c r="H24" s="19"/>
      <c r="I24" s="19"/>
      <c r="J24" s="20"/>
    </row>
    <row r="25" spans="1:10" x14ac:dyDescent="0.2">
      <c r="A25" s="13">
        <v>1</v>
      </c>
      <c r="B25" s="13">
        <v>23010503</v>
      </c>
      <c r="C25" s="17" t="s">
        <v>29</v>
      </c>
      <c r="D25" s="13" t="s">
        <v>30</v>
      </c>
      <c r="E25" s="13">
        <v>5.9</v>
      </c>
      <c r="F25" s="13">
        <v>4</v>
      </c>
      <c r="G25" s="15">
        <f>F25/E25</f>
        <v>0.67796610169491522</v>
      </c>
      <c r="H25" s="13">
        <v>1</v>
      </c>
      <c r="I25" s="16">
        <v>1600494</v>
      </c>
      <c r="J25" s="16">
        <f>I25*H25*G25</f>
        <v>1085080.6779661016</v>
      </c>
    </row>
    <row r="26" spans="1:10" x14ac:dyDescent="0.2">
      <c r="A26" s="13">
        <v>2</v>
      </c>
      <c r="B26" s="13">
        <v>23020802</v>
      </c>
      <c r="C26" s="17" t="s">
        <v>31</v>
      </c>
      <c r="D26" s="13" t="s">
        <v>30</v>
      </c>
      <c r="E26" s="13">
        <v>5.9</v>
      </c>
      <c r="F26" s="13">
        <v>7</v>
      </c>
      <c r="G26" s="15">
        <f>F26/E26</f>
        <v>1.1864406779661016</v>
      </c>
      <c r="H26" s="13">
        <v>1</v>
      </c>
      <c r="I26" s="16">
        <v>1094195</v>
      </c>
      <c r="J26" s="16">
        <f>I26*H26*G26</f>
        <v>1298197.4576271186</v>
      </c>
    </row>
    <row r="27" spans="1:10" x14ac:dyDescent="0.2">
      <c r="A27" s="13">
        <v>3</v>
      </c>
      <c r="B27" s="13">
        <v>23020901</v>
      </c>
      <c r="C27" s="17" t="s">
        <v>32</v>
      </c>
      <c r="D27" s="13" t="s">
        <v>30</v>
      </c>
      <c r="E27" s="13">
        <v>5.9</v>
      </c>
      <c r="F27" s="13">
        <v>7</v>
      </c>
      <c r="G27" s="15">
        <f>F27/E27</f>
        <v>1.1864406779661016</v>
      </c>
      <c r="H27" s="13">
        <v>1</v>
      </c>
      <c r="I27" s="16">
        <v>431098</v>
      </c>
      <c r="J27" s="16">
        <f>I27*H27*G27</f>
        <v>511472.20338983048</v>
      </c>
    </row>
    <row r="28" spans="1:10" x14ac:dyDescent="0.2">
      <c r="A28" s="13">
        <v>4</v>
      </c>
      <c r="B28" s="13">
        <v>23021001</v>
      </c>
      <c r="C28" s="17" t="s">
        <v>33</v>
      </c>
      <c r="D28" s="13" t="s">
        <v>30</v>
      </c>
      <c r="E28" s="13">
        <v>5.9</v>
      </c>
      <c r="F28" s="13">
        <v>2</v>
      </c>
      <c r="G28" s="15">
        <f>F28/E28</f>
        <v>0.33898305084745761</v>
      </c>
      <c r="H28" s="13">
        <v>1</v>
      </c>
      <c r="I28" s="16">
        <v>109360</v>
      </c>
      <c r="J28" s="16">
        <f>I28*H28*G28</f>
        <v>37071.186440677964</v>
      </c>
    </row>
    <row r="29" spans="1:10" ht="36" x14ac:dyDescent="0.2">
      <c r="A29" s="13">
        <v>5</v>
      </c>
      <c r="B29" s="13">
        <v>25010201</v>
      </c>
      <c r="C29" s="17" t="s">
        <v>34</v>
      </c>
      <c r="D29" s="13" t="s">
        <v>30</v>
      </c>
      <c r="E29" s="13">
        <v>5.9</v>
      </c>
      <c r="F29" s="13">
        <v>1</v>
      </c>
      <c r="G29" s="15">
        <f>F29/E29</f>
        <v>0.16949152542372881</v>
      </c>
      <c r="H29" s="13">
        <v>1</v>
      </c>
      <c r="I29" s="16">
        <v>3864497</v>
      </c>
      <c r="J29" s="16">
        <f>I29*H29*G29</f>
        <v>654999.49152542371</v>
      </c>
    </row>
    <row r="30" spans="1:10" ht="36" x14ac:dyDescent="0.2">
      <c r="A30" s="13">
        <v>6</v>
      </c>
      <c r="B30" s="13">
        <v>25040102</v>
      </c>
      <c r="C30" s="17" t="s">
        <v>35</v>
      </c>
      <c r="D30" s="13" t="s">
        <v>30</v>
      </c>
      <c r="E30" s="13">
        <v>5.9</v>
      </c>
      <c r="F30" s="13">
        <v>1</v>
      </c>
      <c r="G30" s="15">
        <f>F30/E30</f>
        <v>0.16949152542372881</v>
      </c>
      <c r="H30" s="13">
        <v>1</v>
      </c>
      <c r="I30" s="16">
        <v>1032418</v>
      </c>
      <c r="J30" s="16">
        <f>I30*H30*G30</f>
        <v>174986.10169491524</v>
      </c>
    </row>
    <row r="31" spans="1:10" x14ac:dyDescent="0.2">
      <c r="A31" s="13">
        <v>7</v>
      </c>
      <c r="B31" s="13">
        <v>26020503</v>
      </c>
      <c r="C31" s="17" t="s">
        <v>36</v>
      </c>
      <c r="D31" s="13" t="s">
        <v>30</v>
      </c>
      <c r="E31" s="13">
        <v>5.9</v>
      </c>
      <c r="F31" s="13">
        <v>20</v>
      </c>
      <c r="G31" s="15">
        <f>F31/E31</f>
        <v>3.3898305084745761</v>
      </c>
      <c r="H31" s="13">
        <v>1</v>
      </c>
      <c r="I31" s="16">
        <v>984875</v>
      </c>
      <c r="J31" s="16">
        <f>I31*H31*G31</f>
        <v>3338559.322033898</v>
      </c>
    </row>
    <row r="32" spans="1:10" ht="54" x14ac:dyDescent="0.2">
      <c r="A32" s="13">
        <v>8</v>
      </c>
      <c r="B32" s="13">
        <v>26020701</v>
      </c>
      <c r="C32" s="17" t="s">
        <v>37</v>
      </c>
      <c r="D32" s="13" t="s">
        <v>30</v>
      </c>
      <c r="E32" s="13">
        <v>5.9</v>
      </c>
      <c r="F32" s="13">
        <v>2</v>
      </c>
      <c r="G32" s="15">
        <f>F32/E32</f>
        <v>0.33898305084745761</v>
      </c>
      <c r="H32" s="13">
        <v>1</v>
      </c>
      <c r="I32" s="16">
        <v>435204</v>
      </c>
      <c r="J32" s="16">
        <f>I32*H32*G32</f>
        <v>147526.77966101695</v>
      </c>
    </row>
    <row r="33" spans="1:10" x14ac:dyDescent="0.2">
      <c r="A33" s="13">
        <v>9</v>
      </c>
      <c r="B33" s="13">
        <v>26030101</v>
      </c>
      <c r="C33" s="17" t="s">
        <v>38</v>
      </c>
      <c r="D33" s="13" t="s">
        <v>30</v>
      </c>
      <c r="E33" s="13">
        <v>5.9</v>
      </c>
      <c r="F33" s="13">
        <v>2</v>
      </c>
      <c r="G33" s="15">
        <f>F33/E33</f>
        <v>0.33898305084745761</v>
      </c>
      <c r="H33" s="13">
        <v>1</v>
      </c>
      <c r="I33" s="16">
        <v>151415</v>
      </c>
      <c r="J33" s="16">
        <f>I33*H33*G33</f>
        <v>51327.118644067792</v>
      </c>
    </row>
    <row r="34" spans="1:10" ht="36" x14ac:dyDescent="0.2">
      <c r="A34" s="13">
        <v>10</v>
      </c>
      <c r="B34" s="13">
        <v>27010103</v>
      </c>
      <c r="C34" s="17" t="s">
        <v>39</v>
      </c>
      <c r="D34" s="13" t="s">
        <v>30</v>
      </c>
      <c r="E34" s="13">
        <v>5.9</v>
      </c>
      <c r="F34" s="13">
        <v>4</v>
      </c>
      <c r="G34" s="15">
        <f>F34/E34</f>
        <v>0.67796610169491522</v>
      </c>
      <c r="H34" s="13">
        <v>1</v>
      </c>
      <c r="I34" s="16">
        <v>4542663</v>
      </c>
      <c r="J34" s="16">
        <f>I34*H34*G34</f>
        <v>3079771.5254237289</v>
      </c>
    </row>
    <row r="35" spans="1:10" ht="36" x14ac:dyDescent="0.2">
      <c r="A35" s="13">
        <v>11</v>
      </c>
      <c r="B35" s="13">
        <v>27010105</v>
      </c>
      <c r="C35" s="17" t="s">
        <v>40</v>
      </c>
      <c r="D35" s="13" t="s">
        <v>30</v>
      </c>
      <c r="E35" s="13">
        <v>5.9</v>
      </c>
      <c r="F35" s="13">
        <v>2</v>
      </c>
      <c r="G35" s="15">
        <f>F35/E35</f>
        <v>0.33898305084745761</v>
      </c>
      <c r="H35" s="13">
        <v>1</v>
      </c>
      <c r="I35" s="16">
        <v>7255675</v>
      </c>
      <c r="J35" s="16">
        <f>I35*H35*G35</f>
        <v>2459550.8474576268</v>
      </c>
    </row>
    <row r="36" spans="1:10" x14ac:dyDescent="0.2">
      <c r="A36" s="13">
        <v>12</v>
      </c>
      <c r="B36" s="13">
        <v>27010503</v>
      </c>
      <c r="C36" s="17" t="s">
        <v>41</v>
      </c>
      <c r="D36" s="13" t="s">
        <v>30</v>
      </c>
      <c r="E36" s="13">
        <v>5.9</v>
      </c>
      <c r="F36" s="13">
        <v>1</v>
      </c>
      <c r="G36" s="15">
        <f>F36/E36</f>
        <v>0.16949152542372881</v>
      </c>
      <c r="H36" s="13">
        <v>1</v>
      </c>
      <c r="I36" s="16">
        <v>5310212</v>
      </c>
      <c r="J36" s="16">
        <f>I36*H36*G36</f>
        <v>900035.93220338982</v>
      </c>
    </row>
    <row r="37" spans="1:10" ht="36" x14ac:dyDescent="0.2">
      <c r="A37" s="13">
        <v>13</v>
      </c>
      <c r="B37" s="13">
        <v>27011106</v>
      </c>
      <c r="C37" s="17" t="s">
        <v>42</v>
      </c>
      <c r="D37" s="13" t="s">
        <v>30</v>
      </c>
      <c r="E37" s="13">
        <v>5.9</v>
      </c>
      <c r="F37" s="13">
        <v>2</v>
      </c>
      <c r="G37" s="15">
        <f>F37/E37</f>
        <v>0.33898305084745761</v>
      </c>
      <c r="H37" s="13">
        <v>1</v>
      </c>
      <c r="I37" s="16">
        <v>1495014</v>
      </c>
      <c r="J37" s="16">
        <f>I37*H37*G37</f>
        <v>506784.40677966102</v>
      </c>
    </row>
    <row r="38" spans="1:10" x14ac:dyDescent="0.2">
      <c r="A38" s="21">
        <v>14</v>
      </c>
      <c r="B38" s="21">
        <v>27011301</v>
      </c>
      <c r="C38" s="22" t="s">
        <v>43</v>
      </c>
      <c r="D38" s="21" t="s">
        <v>30</v>
      </c>
      <c r="E38" s="21">
        <v>5.9</v>
      </c>
      <c r="F38" s="21">
        <v>25</v>
      </c>
      <c r="G38" s="23">
        <f>F38/E38</f>
        <v>4.2372881355932197</v>
      </c>
      <c r="H38" s="21">
        <v>1</v>
      </c>
      <c r="I38" s="24">
        <v>100522</v>
      </c>
      <c r="J38" s="24">
        <f>I38*H38*G38</f>
        <v>425940.67796610162</v>
      </c>
    </row>
    <row r="39" spans="1:10" ht="19.5" x14ac:dyDescent="0.2">
      <c r="A39" s="31"/>
      <c r="B39" s="32"/>
      <c r="C39" s="33"/>
      <c r="D39" s="32"/>
      <c r="E39" s="32"/>
      <c r="F39" s="32"/>
      <c r="G39" s="34"/>
      <c r="H39" s="32"/>
      <c r="I39" s="35" t="s">
        <v>45</v>
      </c>
      <c r="J39" s="36">
        <f>SUM(J25:J38)</f>
        <v>14671303.728813559</v>
      </c>
    </row>
    <row r="40" spans="1:10" ht="19.5" x14ac:dyDescent="0.2">
      <c r="C40" s="6" t="s">
        <v>47</v>
      </c>
      <c r="D40" s="4">
        <v>29008400</v>
      </c>
      <c r="I40" s="5" t="s">
        <v>46</v>
      </c>
      <c r="J40" s="4">
        <f>J39+J23</f>
        <v>29008408.135593221</v>
      </c>
    </row>
    <row r="41" spans="1:10" ht="19.5" x14ac:dyDescent="0.2">
      <c r="C41" s="8" t="s">
        <v>49</v>
      </c>
      <c r="I41" s="5" t="s">
        <v>48</v>
      </c>
      <c r="J41" s="7">
        <f>(J40-D40)/D40</f>
        <v>2.8045646159703894E-7</v>
      </c>
    </row>
  </sheetData>
  <mergeCells count="7">
    <mergeCell ref="A24:J24"/>
    <mergeCell ref="A1:C2"/>
    <mergeCell ref="H1:J1"/>
    <mergeCell ref="D1:G1"/>
    <mergeCell ref="H2:J2"/>
    <mergeCell ref="D2:G2"/>
    <mergeCell ref="A4:J4"/>
  </mergeCells>
  <hyperlinks>
    <hyperlink ref="C41" r:id="rId1" xr:uid="{09B0738A-E3E8-4A30-A407-781796A48B63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560214003</vt:lpstr>
      <vt:lpstr>'560214003'!Print_Titles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2024-08-09T10:11:59Z</dcterms:created>
  <dcterms:modified xsi:type="dcterms:W3CDTF">2024-08-09T10:12:02Z</dcterms:modified>
</cp:coreProperties>
</file>