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6\Analyzez\"/>
    </mc:Choice>
  </mc:AlternateContent>
  <xr:revisionPtr revIDLastSave="0" documentId="13_ncr:1_{A335D8A9-F879-4D33-B441-0002A0549D58}" xr6:coauthVersionLast="36" xr6:coauthVersionMax="36" xr10:uidLastSave="{00000000-0000-0000-0000-000000000000}"/>
  <bookViews>
    <workbookView xWindow="0" yWindow="0" windowWidth="20400" windowHeight="7545" xr2:uid="{E25229BA-B5A6-4DE5-8D08-6E8EA1A135A4}"/>
  </bookViews>
  <sheets>
    <sheet name="560502009" sheetId="1" r:id="rId1"/>
  </sheets>
  <definedNames>
    <definedName name="_xlnm.Print_Titles" localSheetId="0">'560502009'!$1:$3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" l="1"/>
  <c r="A4" i="1"/>
  <c r="J16" i="1"/>
  <c r="J15" i="1"/>
  <c r="J14" i="1"/>
  <c r="J9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<sst xmlns="http://schemas.openxmlformats.org/spreadsheetml/2006/main" count="35" uniqueCount="30">
  <si>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</si>
  <si>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</si>
  <si>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</si>
  <si>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</si>
  <si>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</si>
  <si>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</si>
  <si>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</si>
  <si>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</si>
  <si>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</si>
  <si>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</si>
  <si>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</si>
  <si>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</si>
  <si>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ریگر</t>
  </si>
  <si>
    <t>نصاب درجه یک لوله کشی ( اتصالات جوشی)</t>
  </si>
  <si>
    <t>کمک نصاب لوله کشی ( اتصالات جوشی)</t>
  </si>
  <si>
    <t>وانت 1.5 تن ، با راننده</t>
  </si>
  <si>
    <t>دستگاه ساعت</t>
  </si>
  <si>
    <t>جرثقیل کفی 8 تن با کامیون 16 تن با راننده</t>
  </si>
  <si>
    <t>جرثقیل دستی تا 2 تن</t>
  </si>
  <si>
    <t>جمع نيروي انساني-فعاليت عمومي</t>
  </si>
  <si>
    <t>جمع ماشين آلات-فعاليت عمومي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</si>
  <si>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</si>
  <si>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</si>
  <si>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</si>
  <si>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</si>
  <si>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اتصال یک جفت فلنج 14 اینچ تا کلاس 600 به یکدیگر در هرنقطه از خط لوله .</t>
  </si>
  <si>
    <t>شماره آيتم : 560502009</t>
  </si>
  <si>
    <t>واحد : جفت</t>
  </si>
  <si>
    <t>فصل 05(نصب شیرآلات و اتصالات)</t>
  </si>
  <si>
    <t>فهرست بهاي خطوط لوله روزمینی جریانی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</si>
</sst>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45C39-7649-4F1D-8DB0-BC746D77CE8A}"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4.3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(" &amp; ROUND((J9/J15)*100,2) &amp; "%)"</f>
        <v>نيروي انساني-فعاليت عمومي   (43.63%)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10.5</v>
      </c>
      <c r="F5" s="13">
        <v>6</v>
      </c>
      <c r="G5" s="15">
        <f>F5/E5</f>
        <v>0.5714285714285714</v>
      </c>
      <c r="H5" s="13">
        <v>1.1000000000000001</v>
      </c>
      <c r="I5" s="16">
        <v>1136894</v>
      </c>
      <c r="J5" s="16">
        <f>I5*H5*G5</f>
        <v>714619.08571428573</v>
      </c>
    </row>
    <row r="6" spans="1:10" x14ac:dyDescent="0.2">
      <c r="A6" s="13">
        <v>2</v>
      </c>
      <c r="B6" s="13">
        <v>18010301</v>
      </c>
      <c r="C6" s="17" t="s">
        <v>12</v>
      </c>
      <c r="D6" s="13" t="s">
        <v>11</v>
      </c>
      <c r="E6" s="13">
        <v>10.5</v>
      </c>
      <c r="F6" s="13">
        <v>10</v>
      </c>
      <c r="G6" s="15">
        <f>F6/E6</f>
        <v>0.95238095238095233</v>
      </c>
      <c r="H6" s="13">
        <v>1.1000000000000001</v>
      </c>
      <c r="I6" s="16">
        <v>588357</v>
      </c>
      <c r="J6" s="16">
        <f>I6*H6*G6</f>
        <v>616374</v>
      </c>
    </row>
    <row r="7" spans="1:10" x14ac:dyDescent="0.2">
      <c r="A7" s="13">
        <v>3</v>
      </c>
      <c r="B7" s="13">
        <v>18020201</v>
      </c>
      <c r="C7" s="17" t="s">
        <v>13</v>
      </c>
      <c r="D7" s="13" t="s">
        <v>11</v>
      </c>
      <c r="E7" s="13">
        <v>10.5</v>
      </c>
      <c r="F7" s="13">
        <v>20</v>
      </c>
      <c r="G7" s="15">
        <f>F7/E7</f>
        <v>1.9047619047619047</v>
      </c>
      <c r="H7" s="13">
        <v>1.1000000000000001</v>
      </c>
      <c r="I7" s="16">
        <v>937068</v>
      </c>
      <c r="J7" s="16">
        <f>I7*H7*G7</f>
        <v>1963380.5714285714</v>
      </c>
    </row>
    <row r="8" spans="1:10" x14ac:dyDescent="0.2">
      <c r="A8" s="21">
        <v>4</v>
      </c>
      <c r="B8" s="21">
        <v>18020203</v>
      </c>
      <c r="C8" s="22" t="s">
        <v>14</v>
      </c>
      <c r="D8" s="21" t="s">
        <v>11</v>
      </c>
      <c r="E8" s="21">
        <v>10.5</v>
      </c>
      <c r="F8" s="21">
        <v>20</v>
      </c>
      <c r="G8" s="23">
        <f>F8/E8</f>
        <v>1.9047619047619047</v>
      </c>
      <c r="H8" s="21">
        <v>1.1000000000000001</v>
      </c>
      <c r="I8" s="24">
        <v>514724</v>
      </c>
      <c r="J8" s="24">
        <f>I8*H8*G8</f>
        <v>1078469.3333333333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19</v>
      </c>
      <c r="J9" s="30">
        <f>SUM(J5:J8)</f>
        <v>4372842.9904761901</v>
      </c>
    </row>
    <row r="10" spans="1:10" ht="19.5" x14ac:dyDescent="0.2">
      <c r="A10" s="18" t="str">
        <f>"ماشين آلات-فعاليت عمومي   (" &amp; ROUND((J14/J15)*100,2) &amp; "%)"</f>
        <v>ماشين آلات-فعاليت عمومي   (56.37%)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23010503</v>
      </c>
      <c r="C11" s="17" t="s">
        <v>15</v>
      </c>
      <c r="D11" s="13" t="s">
        <v>16</v>
      </c>
      <c r="E11" s="13">
        <v>10.5</v>
      </c>
      <c r="F11" s="13">
        <v>10</v>
      </c>
      <c r="G11" s="15">
        <f>F11/E11</f>
        <v>0.95238095238095233</v>
      </c>
      <c r="H11" s="13">
        <v>1.1000000000000001</v>
      </c>
      <c r="I11" s="16">
        <v>1600494</v>
      </c>
      <c r="J11" s="16">
        <f>I11*H11*G11</f>
        <v>1676708</v>
      </c>
    </row>
    <row r="12" spans="1:10" x14ac:dyDescent="0.2">
      <c r="A12" s="13">
        <v>2</v>
      </c>
      <c r="B12" s="13">
        <v>24010105</v>
      </c>
      <c r="C12" s="17" t="s">
        <v>17</v>
      </c>
      <c r="D12" s="13" t="s">
        <v>16</v>
      </c>
      <c r="E12" s="13">
        <v>10.5</v>
      </c>
      <c r="F12" s="13">
        <v>10</v>
      </c>
      <c r="G12" s="15">
        <f>F12/E12</f>
        <v>0.95238095238095233</v>
      </c>
      <c r="H12" s="13">
        <v>1.1000000000000001</v>
      </c>
      <c r="I12" s="16">
        <v>3591884</v>
      </c>
      <c r="J12" s="16">
        <f>I12*H12*G12</f>
        <v>3762926.0952380956</v>
      </c>
    </row>
    <row r="13" spans="1:10" x14ac:dyDescent="0.2">
      <c r="A13" s="21">
        <v>3</v>
      </c>
      <c r="B13" s="21">
        <v>24011201</v>
      </c>
      <c r="C13" s="22" t="s">
        <v>18</v>
      </c>
      <c r="D13" s="21" t="s">
        <v>16</v>
      </c>
      <c r="E13" s="21">
        <v>10.5</v>
      </c>
      <c r="F13" s="21">
        <v>10</v>
      </c>
      <c r="G13" s="23">
        <f>F13/E13</f>
        <v>0.95238095238095233</v>
      </c>
      <c r="H13" s="21">
        <v>1.1000000000000001</v>
      </c>
      <c r="I13" s="24">
        <v>201248</v>
      </c>
      <c r="J13" s="24">
        <f>I13*H13*G13</f>
        <v>210831.23809523811</v>
      </c>
    </row>
    <row r="14" spans="1:10" ht="19.5" x14ac:dyDescent="0.2">
      <c r="A14" s="31"/>
      <c r="B14" s="32"/>
      <c r="C14" s="33"/>
      <c r="D14" s="32"/>
      <c r="E14" s="32"/>
      <c r="F14" s="32"/>
      <c r="G14" s="34"/>
      <c r="H14" s="32"/>
      <c r="I14" s="35" t="s">
        <v>20</v>
      </c>
      <c r="J14" s="36">
        <f>SUM(J11:J13)</f>
        <v>5650465.333333333</v>
      </c>
    </row>
    <row r="15" spans="1:10" ht="19.5" x14ac:dyDescent="0.2">
      <c r="C15" s="6" t="s">
        <v>22</v>
      </c>
      <c r="D15" s="4">
        <v>10023310</v>
      </c>
      <c r="I15" s="5" t="s">
        <v>21</v>
      </c>
      <c r="J15" s="4">
        <f>J14+J9</f>
        <v>10023308.323809523</v>
      </c>
    </row>
    <row r="16" spans="1:10" ht="19.5" x14ac:dyDescent="0.2">
      <c r="C16" s="8" t="s">
        <v>24</v>
      </c>
      <c r="I16" s="5" t="s">
        <v>23</v>
      </c>
      <c r="J16" s="7">
        <f>(J15-D15)/D15</f>
        <v>-1.6722923633655711E-7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6" r:id="rId1" xr:uid="{15579EA2-91B7-4A58-8D8C-EA6108032BC8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560502009</vt:lpstr>
      <vt:lpstr>'560502009'!Print_Titles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2024-08-09T10:25:46Z</dcterms:created>
  <dcterms:modified xsi:type="dcterms:W3CDTF">2024-08-09T10:25:49Z</dcterms:modified>
</cp:coreProperties>
</file>