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ropbox\private\~AddIns\Analyses\naft\1403\58\Analyzez\"/>
    </mc:Choice>
  </mc:AlternateContent>
  <xr:revisionPtr revIDLastSave="0" documentId="13_ncr:1_{177D7AE9-882A-45B9-8DAD-2DE45F3D2FB2}" xr6:coauthVersionLast="36" xr6:coauthVersionMax="36" xr10:uidLastSave="{00000000-0000-0000-0000-000000000000}"/>
  <bookViews>
    <workbookView xWindow="0" yWindow="0" windowWidth="20400" windowHeight="7545" xr2:uid="{D192A442-CA6D-46E8-B70B-8A01A75F8852}"/>
  </bookViews>
  <sheets>
    <sheet name="580214213" sheetId="1" r:id="rId1"/>
  </sheets>
  <definedNames>
    <definedName name="_xlnm.Print_Titles" localSheetId="0">'580214213'!$1:$3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9" i="1" l="1"/>
  <c r="A14" i="1"/>
  <c r="A11" i="1"/>
  <c r="A4" i="1"/>
  <c r="J23" i="1"/>
  <c r="J22" i="1"/>
  <c r="J21" i="1"/>
  <c r="J18" i="1"/>
  <c r="J13" i="1"/>
  <c r="J10" i="1"/>
  <c r="J20" i="1"/>
  <c r="G20" i="1"/>
  <c r="J17" i="1"/>
  <c r="G17" i="1"/>
  <c r="J16" i="1"/>
  <c r="G16" i="1"/>
  <c r="J15" i="1"/>
  <c r="G15" i="1"/>
  <c r="J12" i="1"/>
  <c r="G12" i="1"/>
  <c r="J9" i="1"/>
  <c r="G9" i="1"/>
  <c r="J8" i="1"/>
  <c r="G8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<sst xmlns="http://schemas.openxmlformats.org/spreadsheetml/2006/main" count="43" uniqueCount="33">
  <si>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</si>
  <si>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</si>
  <si>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</si>
  <si>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</si>
  <si>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</si>
  <si>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</si>
  <si>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</si>
  <si>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</si>
  <si>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</si>
  <si>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</si>
  <si>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استاد کار لوله کشی</t>
  </si>
  <si>
    <t>نفر ساعت</t>
  </si>
  <si>
    <t>نصاب درجه یک لوله کشی ( اتصالات جوشی)</t>
  </si>
  <si>
    <t>کمک نصاب لوله کشی ( اتصالات جوشی)</t>
  </si>
  <si>
    <t>جوشکار درجه دو کربن استیل</t>
  </si>
  <si>
    <t>برشکار و سنگ زن لوله کشی و تجهیزات</t>
  </si>
  <si>
    <t>دینام جوشکاری 400 آمپر</t>
  </si>
  <si>
    <t>دستگاه ساعت</t>
  </si>
  <si>
    <t>جوشکار درجه یک کربن استیل( تک زن)</t>
  </si>
  <si>
    <t>کمک برشکار جوشکار و گوژکار</t>
  </si>
  <si>
    <t xml:space="preserve">جمع نيروي انساني-فعاليت MAKING HOLE,END PREP.,FITUP </t>
  </si>
  <si>
    <t xml:space="preserve">جمع ماشين آلات-فعاليت MAKING HOLE,END PREP.,FITUP </t>
  </si>
  <si>
    <t xml:space="preserve">جمع نيروي انساني-فعاليت WELDING </t>
  </si>
  <si>
    <t xml:space="preserve">جمع ماشين آلات-فعاليت WELDING 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</si>
  <si>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</si>
  <si>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</si>
  <si>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</si>
  <si>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</si>
  <si>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عملیات پیش ساخت، نازلها بدون صفحه تقویتی انشعاب مورب کربن استیل با ضخامت بزرگتر از  0.375  و کوچکتر از 0.625   اینچ با قطر 24  اینچ</t>
  </si>
  <si>
    <t>شماره آيتم : 580214213</t>
  </si>
  <si>
    <t>واحد : سر جوش</t>
  </si>
  <si>
    <t>فصل 02( پیش ساخت کارهای لوله کشی)</t>
  </si>
  <si>
    <t>فهرست بهاي نصب پالایشگاه های نفت و گاز 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</si>
</sst>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8EA574-DCFD-44AF-BFF5-BC3DD7936A9E}">
  <dimension ref="A1:J23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7.875" style="1" bestFit="1" customWidth="1"/>
    <col min="3" max="3" width="32.625" style="3" customWidth="1"/>
    <col min="4" max="4" width="9.125" style="1" bestFit="1" customWidth="1"/>
    <col min="5" max="5" width="4.875" style="1" bestFit="1" customWidth="1"/>
    <col min="6" max="6" width="7" style="1" bestFit="1" customWidth="1"/>
    <col min="7" max="7" width="8.25" style="2" bestFit="1" customWidth="1"/>
    <col min="8" max="8" width="7.875" style="1" bestFit="1" customWidth="1"/>
    <col min="9" max="9" width="7.75" style="4" bestFit="1" customWidth="1"/>
    <col min="10" max="10" width="8.625" style="4" bestFit="1" customWidth="1"/>
    <col min="11" max="16384" width="9" style="1"/>
  </cols>
  <sheetData>
    <row r="1" spans="1:10" x14ac:dyDescent="0.2">
      <c r="A1" s="9" t="s">
        <v>28</v>
      </c>
      <c r="B1" s="9"/>
      <c r="C1" s="9"/>
      <c r="D1" s="10" t="s">
        <v>30</v>
      </c>
      <c r="E1" s="10"/>
      <c r="F1" s="10"/>
      <c r="G1" s="10"/>
      <c r="H1" s="10" t="s">
        <v>29</v>
      </c>
      <c r="I1" s="10"/>
      <c r="J1" s="10"/>
    </row>
    <row r="2" spans="1:10" x14ac:dyDescent="0.2">
      <c r="A2" s="11"/>
      <c r="B2" s="11"/>
      <c r="C2" s="11"/>
      <c r="D2" s="12" t="s">
        <v>32</v>
      </c>
      <c r="E2" s="12"/>
      <c r="F2" s="12"/>
      <c r="G2" s="12"/>
      <c r="H2" s="12" t="s">
        <v>31</v>
      </c>
      <c r="I2" s="12"/>
      <c r="J2" s="12"/>
    </row>
    <row r="3" spans="1:10" x14ac:dyDescent="0.2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">
      <c r="A4" s="18" t="str">
        <f>"نيروي انساني-فعاليت MAKING HOLE,END PREP.,FITUP    (" &amp; ROUND((J10/J22)*100,2) &amp; "%)"</f>
        <v>نيروي انساني-فعاليت MAKING HOLE,END PREP.,FITUP    (53.59%)</v>
      </c>
      <c r="B4" s="19"/>
      <c r="C4" s="19"/>
      <c r="D4" s="19"/>
      <c r="E4" s="19"/>
      <c r="F4" s="19"/>
      <c r="G4" s="19"/>
      <c r="H4" s="19"/>
      <c r="I4" s="19"/>
      <c r="J4" s="20"/>
    </row>
    <row r="5" spans="1:10" x14ac:dyDescent="0.2">
      <c r="A5" s="13">
        <v>1</v>
      </c>
      <c r="B5" s="13">
        <v>18020101</v>
      </c>
      <c r="C5" s="17" t="s">
        <v>10</v>
      </c>
      <c r="D5" s="13" t="s">
        <v>11</v>
      </c>
      <c r="E5" s="13">
        <v>1</v>
      </c>
      <c r="F5" s="13">
        <v>2.0134400000000001</v>
      </c>
      <c r="G5" s="15">
        <f>F5/E5</f>
        <v>2.0134400000000001</v>
      </c>
      <c r="H5" s="13">
        <v>1.12785</v>
      </c>
      <c r="I5" s="16">
        <v>973559</v>
      </c>
      <c r="J5" s="16">
        <f>I5*H5*G5</f>
        <v>2210814.5395839363</v>
      </c>
    </row>
    <row r="6" spans="1:10" x14ac:dyDescent="0.2">
      <c r="A6" s="13">
        <v>2</v>
      </c>
      <c r="B6" s="13">
        <v>18020201</v>
      </c>
      <c r="C6" s="17" t="s">
        <v>12</v>
      </c>
      <c r="D6" s="13" t="s">
        <v>11</v>
      </c>
      <c r="E6" s="13">
        <v>1</v>
      </c>
      <c r="F6" s="13">
        <v>6.2919999999999998</v>
      </c>
      <c r="G6" s="15">
        <f>F6/E6</f>
        <v>6.2919999999999998</v>
      </c>
      <c r="H6" s="13">
        <v>1.177125</v>
      </c>
      <c r="I6" s="16">
        <v>937068</v>
      </c>
      <c r="J6" s="16">
        <f>I6*H6*G6</f>
        <v>6940366.4984940002</v>
      </c>
    </row>
    <row r="7" spans="1:10" x14ac:dyDescent="0.2">
      <c r="A7" s="13">
        <v>3</v>
      </c>
      <c r="B7" s="13">
        <v>18020203</v>
      </c>
      <c r="C7" s="17" t="s">
        <v>13</v>
      </c>
      <c r="D7" s="13" t="s">
        <v>11</v>
      </c>
      <c r="E7" s="13">
        <v>1</v>
      </c>
      <c r="F7" s="13">
        <v>12.584</v>
      </c>
      <c r="G7" s="15">
        <f>F7/E7</f>
        <v>12.584</v>
      </c>
      <c r="H7" s="13">
        <v>1.1694599999999999</v>
      </c>
      <c r="I7" s="16">
        <v>514724</v>
      </c>
      <c r="J7" s="16">
        <f>I7*H7*G7</f>
        <v>7574927.8398393597</v>
      </c>
    </row>
    <row r="8" spans="1:10" x14ac:dyDescent="0.2">
      <c r="A8" s="13">
        <v>4</v>
      </c>
      <c r="B8" s="13">
        <v>18020302</v>
      </c>
      <c r="C8" s="17" t="s">
        <v>14</v>
      </c>
      <c r="D8" s="13" t="s">
        <v>11</v>
      </c>
      <c r="E8" s="13">
        <v>1</v>
      </c>
      <c r="F8" s="13">
        <v>4.2785599999999997</v>
      </c>
      <c r="G8" s="15">
        <f>F8/E8</f>
        <v>4.2785599999999997</v>
      </c>
      <c r="H8" s="13">
        <v>1.148655</v>
      </c>
      <c r="I8" s="16">
        <v>646688</v>
      </c>
      <c r="J8" s="16">
        <f>I8*H8*G8</f>
        <v>3178205.9490365181</v>
      </c>
    </row>
    <row r="9" spans="1:10" x14ac:dyDescent="0.2">
      <c r="A9" s="21">
        <v>5</v>
      </c>
      <c r="B9" s="21">
        <v>18030801</v>
      </c>
      <c r="C9" s="22" t="s">
        <v>15</v>
      </c>
      <c r="D9" s="21" t="s">
        <v>11</v>
      </c>
      <c r="E9" s="21">
        <v>1</v>
      </c>
      <c r="F9" s="21">
        <v>25.167999999999999</v>
      </c>
      <c r="G9" s="23">
        <f>F9/E9</f>
        <v>25.167999999999999</v>
      </c>
      <c r="H9" s="21">
        <v>1.17384</v>
      </c>
      <c r="I9" s="24">
        <v>468459</v>
      </c>
      <c r="J9" s="24">
        <f>I9*H9*G9</f>
        <v>13839780.32731008</v>
      </c>
    </row>
    <row r="10" spans="1:10" ht="19.5" x14ac:dyDescent="0.2">
      <c r="A10" s="25"/>
      <c r="B10" s="26"/>
      <c r="C10" s="27"/>
      <c r="D10" s="26"/>
      <c r="E10" s="26"/>
      <c r="F10" s="26"/>
      <c r="G10" s="28"/>
      <c r="H10" s="26"/>
      <c r="I10" s="29" t="s">
        <v>20</v>
      </c>
      <c r="J10" s="30">
        <f>SUM(J5:J9)</f>
        <v>33744095.154263891</v>
      </c>
    </row>
    <row r="11" spans="1:10" ht="19.5" x14ac:dyDescent="0.2">
      <c r="A11" s="18" t="str">
        <f>"ماشين آلات-فعاليت MAKING HOLE,END PREP.,FITUP    (" &amp; ROUND((J13/J22)*100,2) &amp; "%)"</f>
        <v>ماشين آلات-فعاليت MAKING HOLE,END PREP.,FITUP    (4.74%)</v>
      </c>
      <c r="B11" s="19"/>
      <c r="C11" s="19"/>
      <c r="D11" s="19"/>
      <c r="E11" s="19"/>
      <c r="F11" s="19"/>
      <c r="G11" s="19"/>
      <c r="H11" s="19"/>
      <c r="I11" s="19"/>
      <c r="J11" s="20"/>
    </row>
    <row r="12" spans="1:10" x14ac:dyDescent="0.2">
      <c r="A12" s="21">
        <v>1</v>
      </c>
      <c r="B12" s="21">
        <v>26020402</v>
      </c>
      <c r="C12" s="22" t="s">
        <v>16</v>
      </c>
      <c r="D12" s="21" t="s">
        <v>17</v>
      </c>
      <c r="E12" s="21">
        <v>1</v>
      </c>
      <c r="F12" s="21">
        <v>4.2785599999999997</v>
      </c>
      <c r="G12" s="23">
        <f>F12/E12</f>
        <v>4.2785599999999997</v>
      </c>
      <c r="H12" s="21">
        <v>1.095</v>
      </c>
      <c r="I12" s="24">
        <v>637067</v>
      </c>
      <c r="J12" s="24">
        <f>I12*H12*G12</f>
        <v>2984673.6749543999</v>
      </c>
    </row>
    <row r="13" spans="1:10" ht="19.5" x14ac:dyDescent="0.2">
      <c r="A13" s="25"/>
      <c r="B13" s="26"/>
      <c r="C13" s="27"/>
      <c r="D13" s="26"/>
      <c r="E13" s="26"/>
      <c r="F13" s="26"/>
      <c r="G13" s="28"/>
      <c r="H13" s="26"/>
      <c r="I13" s="29" t="s">
        <v>21</v>
      </c>
      <c r="J13" s="30">
        <f>SUM(J12:J12)</f>
        <v>2984673.6749543999</v>
      </c>
    </row>
    <row r="14" spans="1:10" ht="19.5" x14ac:dyDescent="0.2">
      <c r="A14" s="18" t="str">
        <f>"نيروي انساني-فعاليت WELDING    (" &amp; ROUND((J18/J22)*100,2) &amp; "%)"</f>
        <v>نيروي انساني-فعاليت WELDING    (31.22%)</v>
      </c>
      <c r="B14" s="19"/>
      <c r="C14" s="19"/>
      <c r="D14" s="19"/>
      <c r="E14" s="19"/>
      <c r="F14" s="19"/>
      <c r="G14" s="19"/>
      <c r="H14" s="19"/>
      <c r="I14" s="19"/>
      <c r="J14" s="20"/>
    </row>
    <row r="15" spans="1:10" x14ac:dyDescent="0.2">
      <c r="A15" s="13">
        <v>1</v>
      </c>
      <c r="B15" s="13">
        <v>18020101</v>
      </c>
      <c r="C15" s="17" t="s">
        <v>10</v>
      </c>
      <c r="D15" s="13" t="s">
        <v>11</v>
      </c>
      <c r="E15" s="13">
        <v>1</v>
      </c>
      <c r="F15" s="13">
        <v>1.5100800000000001</v>
      </c>
      <c r="G15" s="15">
        <f>F15/E15</f>
        <v>1.5100800000000001</v>
      </c>
      <c r="H15" s="13">
        <v>1.12785</v>
      </c>
      <c r="I15" s="16">
        <v>973559</v>
      </c>
      <c r="J15" s="16">
        <f>I15*H15*G15</f>
        <v>1658110.9046879523</v>
      </c>
    </row>
    <row r="16" spans="1:10" x14ac:dyDescent="0.2">
      <c r="A16" s="13">
        <v>2</v>
      </c>
      <c r="B16" s="13">
        <v>18020301</v>
      </c>
      <c r="C16" s="17" t="s">
        <v>18</v>
      </c>
      <c r="D16" s="13" t="s">
        <v>11</v>
      </c>
      <c r="E16" s="13">
        <v>1</v>
      </c>
      <c r="F16" s="13">
        <v>9.4380000000000006</v>
      </c>
      <c r="G16" s="15">
        <f>F16/E16</f>
        <v>9.4380000000000006</v>
      </c>
      <c r="H16" s="13">
        <v>1.1541300000000001</v>
      </c>
      <c r="I16" s="16">
        <v>1174614</v>
      </c>
      <c r="J16" s="16">
        <f>I16*H16*G16</f>
        <v>12794693.180429162</v>
      </c>
    </row>
    <row r="17" spans="1:10" x14ac:dyDescent="0.2">
      <c r="A17" s="21">
        <v>3</v>
      </c>
      <c r="B17" s="21">
        <v>18030901</v>
      </c>
      <c r="C17" s="22" t="s">
        <v>19</v>
      </c>
      <c r="D17" s="21" t="s">
        <v>11</v>
      </c>
      <c r="E17" s="21">
        <v>1</v>
      </c>
      <c r="F17" s="21">
        <v>9.4380000000000006</v>
      </c>
      <c r="G17" s="23">
        <f>F17/E17</f>
        <v>9.4380000000000006</v>
      </c>
      <c r="H17" s="21">
        <v>1.177125</v>
      </c>
      <c r="I17" s="24">
        <v>468459</v>
      </c>
      <c r="J17" s="24">
        <f>I17*H17*G17</f>
        <v>5204441.6459392505</v>
      </c>
    </row>
    <row r="18" spans="1:10" ht="19.5" x14ac:dyDescent="0.2">
      <c r="A18" s="25"/>
      <c r="B18" s="26"/>
      <c r="C18" s="27"/>
      <c r="D18" s="26"/>
      <c r="E18" s="26"/>
      <c r="F18" s="26"/>
      <c r="G18" s="28"/>
      <c r="H18" s="26"/>
      <c r="I18" s="29" t="s">
        <v>22</v>
      </c>
      <c r="J18" s="30">
        <f>SUM(J15:J17)</f>
        <v>19657245.731056366</v>
      </c>
    </row>
    <row r="19" spans="1:10" ht="19.5" x14ac:dyDescent="0.2">
      <c r="A19" s="18" t="str">
        <f>"ماشين آلات-فعاليت WELDING    (" &amp; ROUND((J21/J22)*100,2) &amp; "%)"</f>
        <v>ماشين آلات-فعاليت WELDING    (10.46%)</v>
      </c>
      <c r="B19" s="19"/>
      <c r="C19" s="19"/>
      <c r="D19" s="19"/>
      <c r="E19" s="19"/>
      <c r="F19" s="19"/>
      <c r="G19" s="19"/>
      <c r="H19" s="19"/>
      <c r="I19" s="19"/>
      <c r="J19" s="20"/>
    </row>
    <row r="20" spans="1:10" x14ac:dyDescent="0.2">
      <c r="A20" s="21">
        <v>1</v>
      </c>
      <c r="B20" s="21">
        <v>26020402</v>
      </c>
      <c r="C20" s="22" t="s">
        <v>16</v>
      </c>
      <c r="D20" s="21" t="s">
        <v>17</v>
      </c>
      <c r="E20" s="21">
        <v>1</v>
      </c>
      <c r="F20" s="21">
        <v>9.4380000000000006</v>
      </c>
      <c r="G20" s="23">
        <f>F20/E20</f>
        <v>9.4380000000000006</v>
      </c>
      <c r="H20" s="21">
        <v>1.095</v>
      </c>
      <c r="I20" s="24">
        <v>637067</v>
      </c>
      <c r="J20" s="24">
        <f>I20*H20*G20</f>
        <v>6583838.9888700005</v>
      </c>
    </row>
    <row r="21" spans="1:10" ht="19.5" x14ac:dyDescent="0.2">
      <c r="A21" s="31"/>
      <c r="B21" s="32"/>
      <c r="C21" s="33"/>
      <c r="D21" s="32"/>
      <c r="E21" s="32"/>
      <c r="F21" s="32"/>
      <c r="G21" s="34"/>
      <c r="H21" s="32"/>
      <c r="I21" s="35" t="s">
        <v>23</v>
      </c>
      <c r="J21" s="36">
        <f>SUM(J20:J20)</f>
        <v>6583838.9888700005</v>
      </c>
    </row>
    <row r="22" spans="1:10" ht="19.5" x14ac:dyDescent="0.2">
      <c r="C22" s="6" t="s">
        <v>25</v>
      </c>
      <c r="D22" s="4">
        <v>60261620</v>
      </c>
      <c r="I22" s="5" t="s">
        <v>24</v>
      </c>
      <c r="J22" s="4">
        <f>J21+J18+J13+J10</f>
        <v>62969853.549144655</v>
      </c>
    </row>
    <row r="23" spans="1:10" ht="19.5" x14ac:dyDescent="0.2">
      <c r="C23" s="8" t="s">
        <v>27</v>
      </c>
      <c r="I23" s="5" t="s">
        <v>26</v>
      </c>
      <c r="J23" s="7">
        <f>(J22-D22)/D22</f>
        <v>4.4941266914906297E-2</v>
      </c>
    </row>
  </sheetData>
  <mergeCells count="9">
    <mergeCell ref="A11:J11"/>
    <mergeCell ref="A14:J14"/>
    <mergeCell ref="A19:J19"/>
    <mergeCell ref="A1:C2"/>
    <mergeCell ref="H1:J1"/>
    <mergeCell ref="D1:G1"/>
    <mergeCell ref="H2:J2"/>
    <mergeCell ref="D2:G2"/>
    <mergeCell ref="A4:J4"/>
  </mergeCells>
  <hyperlinks>
    <hyperlink ref="C23" r:id="rId1" xr:uid="{1343E7E0-8487-4C42-AB4E-E6EF28DB25F4}"/>
  </hyperlinks>
  <printOptions horizontalCentered="1"/>
  <pageMargins left="0.2" right="0.2" top="0.5" bottom="0.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580214213</vt:lpstr>
      <vt:lpstr>'580214213'!Print_Titles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2024-08-09T12:50:16Z</dcterms:created>
  <dcterms:modified xsi:type="dcterms:W3CDTF">2024-08-09T12:50:19Z</dcterms:modified>
</cp:coreProperties>
</file>