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F5C48253-4A42-44BF-B811-D072C8783421}" xr6:coauthVersionLast="36" xr6:coauthVersionMax="36" xr10:uidLastSave="{00000000-0000-0000-0000-000000000000}"/>
  <bookViews>
    <workbookView xWindow="0" yWindow="0" windowWidth="20400" windowHeight="7545" xr2:uid="{64B139FA-35C6-48EF-B450-6FC77E2790DA}"/>
  </bookViews>
  <sheets>
    <sheet name="580223103" sheetId="1" r:id="rId1"/>
  </sheets>
  <definedNames>
    <definedName name="_xlnm.Print_Titles" localSheetId="0">'580223103'!$1:$3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1" l="1"/>
  <c r="A20" i="1"/>
  <c r="A17" i="1"/>
  <c r="A10" i="1"/>
  <c r="A4" i="1"/>
  <c r="J31" i="1"/>
  <c r="J30" i="1"/>
  <c r="J29" i="1"/>
  <c r="J25" i="1"/>
  <c r="J19" i="1"/>
  <c r="J16" i="1"/>
  <c r="J9" i="1"/>
  <c r="J28" i="1"/>
  <c r="G28" i="1"/>
  <c r="J27" i="1"/>
  <c r="G27" i="1"/>
  <c r="J24" i="1"/>
  <c r="G24" i="1"/>
  <c r="J23" i="1"/>
  <c r="G23" i="1"/>
  <c r="J22" i="1"/>
  <c r="G22" i="1"/>
  <c r="J21" i="1"/>
  <c r="G21" i="1"/>
  <c r="J18" i="1"/>
  <c r="G18" i="1"/>
  <c r="J15" i="1"/>
  <c r="G15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<sst xmlns="http://schemas.openxmlformats.org/spreadsheetml/2006/main" count="56" uniqueCount="36">
  <si>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</si>
  <si>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</si>
  <si>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</si>
  <si>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</si>
  <si>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</si>
  <si>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</si>
  <si>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</si>
  <si>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</si>
  <si>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</si>
  <si>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</si>
  <si>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</si>
  <si>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</si>
  <si>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</si>
  <si>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برشکار و سنگ زن لوله کشی و تجهیزات</t>
  </si>
  <si>
    <t>کارگر نیمه فنی کارهای مکانیکی</t>
  </si>
  <si>
    <t>کمک نصاب لوله کشی ( اتصالات جوشی)</t>
  </si>
  <si>
    <t>جوشکار ارگون</t>
  </si>
  <si>
    <t>دستگاه جوش (آرگون)</t>
  </si>
  <si>
    <t>دستگاه ساعت</t>
  </si>
  <si>
    <t>جوشکار لوله های فولاد آلیاژی</t>
  </si>
  <si>
    <t>کمک برشکار جوشکار و گوژکار</t>
  </si>
  <si>
    <t>دینام جوشکاری 400 آمپر</t>
  </si>
  <si>
    <t xml:space="preserve">جمع نيروي انساني-فعاليت MAKING PAD </t>
  </si>
  <si>
    <t xml:space="preserve">جمع نيروي انساني-فعاليت .MAKING HOLE,FITUP,PURG.PREP </t>
  </si>
  <si>
    <t xml:space="preserve">جمع ماشين آلات-فعاليت .MAKING HOLE,FITUP,PURG.PREP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</si>
  <si>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</si>
  <si>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</si>
  <si>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</si>
  <si>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</si>
  <si>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</si>
  <si>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</si>
  <si>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ساخت، نازلها با صفحه تقویتی انشعاب با زاویه 90 درجه - فولاد آلیاژی با ضخامت کوچکتر یا مساوی 0.375 اینچ  و با قطر4 اینچ</t>
  </si>
  <si>
    <t>شماره آيتم : 580223103</t>
  </si>
  <si>
    <t>واحد : سر جوش</t>
  </si>
  <si>
    <t>فصل 02( پیش ساخت کارهای لوله کشی)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</si>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</sst>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6E98-D229-4CDF-9F34-1B66041DA0E0}">
  <dimension ref="A1:J3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6.1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MAKING PAD    (" &amp; ROUND((J9/J30)*100,2) &amp; "%)"</f>
        <v>نيروي انساني-فعاليت MAKING PAD    (10.51%)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0.24378</v>
      </c>
      <c r="G5" s="15">
        <f>F5/E5</f>
        <v>0.24378</v>
      </c>
      <c r="H5" s="13">
        <v>1.133</v>
      </c>
      <c r="I5" s="16">
        <v>973559</v>
      </c>
      <c r="J5" s="16">
        <f>I5*H5*G5</f>
        <v>268899.66335166001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0.48755999999999999</v>
      </c>
      <c r="G6" s="15">
        <f>F6/E6</f>
        <v>0.48755999999999999</v>
      </c>
      <c r="H6" s="13">
        <v>1.1825000000000001</v>
      </c>
      <c r="I6" s="16">
        <v>937068</v>
      </c>
      <c r="J6" s="16">
        <f>I6*H6*G6</f>
        <v>540256.90359960007</v>
      </c>
    </row>
    <row r="7" spans="1:10" x14ac:dyDescent="0.2">
      <c r="A7" s="13">
        <v>3</v>
      </c>
      <c r="B7" s="13">
        <v>18030801</v>
      </c>
      <c r="C7" s="17" t="s">
        <v>13</v>
      </c>
      <c r="D7" s="13" t="s">
        <v>11</v>
      </c>
      <c r="E7" s="13">
        <v>1</v>
      </c>
      <c r="F7" s="13">
        <v>1.4339999999999999</v>
      </c>
      <c r="G7" s="15">
        <f>F7/E7</f>
        <v>1.4339999999999999</v>
      </c>
      <c r="H7" s="13">
        <v>1.1792</v>
      </c>
      <c r="I7" s="16">
        <v>468459</v>
      </c>
      <c r="J7" s="16">
        <f>I7*H7*G7</f>
        <v>792151.42691519996</v>
      </c>
    </row>
    <row r="8" spans="1:10" x14ac:dyDescent="0.2">
      <c r="A8" s="21">
        <v>4</v>
      </c>
      <c r="B8" s="21">
        <v>18040601</v>
      </c>
      <c r="C8" s="22" t="s">
        <v>14</v>
      </c>
      <c r="D8" s="21" t="s">
        <v>11</v>
      </c>
      <c r="E8" s="21">
        <v>1</v>
      </c>
      <c r="F8" s="21">
        <v>1.4339999999999999</v>
      </c>
      <c r="G8" s="23">
        <f>F8/E8</f>
        <v>1.4339999999999999</v>
      </c>
      <c r="H8" s="21">
        <v>1.1792</v>
      </c>
      <c r="I8" s="24">
        <v>471110</v>
      </c>
      <c r="J8" s="24">
        <f>I8*H8*G8</f>
        <v>796634.19580799993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22</v>
      </c>
      <c r="J9" s="30">
        <f>SUM(J5:J8)</f>
        <v>2397942.1896744599</v>
      </c>
    </row>
    <row r="10" spans="1:10" ht="19.5" x14ac:dyDescent="0.2">
      <c r="A10" s="18" t="str">
        <f>"نيروي انساني-فعاليت .MAKING HOLE,FITUP,PURG.PREP    (" &amp; ROUND((J16/J30)*100,2) &amp; "%)"</f>
        <v>نيروي انساني-فعاليت .MAKING HOLE,FITUP,PURG.PREP    (42.47%)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18020101</v>
      </c>
      <c r="C11" s="17" t="s">
        <v>10</v>
      </c>
      <c r="D11" s="13" t="s">
        <v>11</v>
      </c>
      <c r="E11" s="13">
        <v>1</v>
      </c>
      <c r="F11" s="13">
        <v>0.50368000000000002</v>
      </c>
      <c r="G11" s="15">
        <f>F11/E11</f>
        <v>0.50368000000000002</v>
      </c>
      <c r="H11" s="13">
        <v>1.133</v>
      </c>
      <c r="I11" s="16">
        <v>973559</v>
      </c>
      <c r="J11" s="16">
        <f>I11*H11*G11</f>
        <v>555580.36933696002</v>
      </c>
    </row>
    <row r="12" spans="1:10" x14ac:dyDescent="0.2">
      <c r="A12" s="13">
        <v>2</v>
      </c>
      <c r="B12" s="13">
        <v>18020201</v>
      </c>
      <c r="C12" s="17" t="s">
        <v>12</v>
      </c>
      <c r="D12" s="13" t="s">
        <v>11</v>
      </c>
      <c r="E12" s="13">
        <v>1</v>
      </c>
      <c r="F12" s="13">
        <v>1.5740000000000001</v>
      </c>
      <c r="G12" s="15">
        <f>F12/E12</f>
        <v>1.5740000000000001</v>
      </c>
      <c r="H12" s="13">
        <v>1.1825000000000001</v>
      </c>
      <c r="I12" s="16">
        <v>937068</v>
      </c>
      <c r="J12" s="16">
        <f>I12*H12*G12</f>
        <v>1744122.5003400003</v>
      </c>
    </row>
    <row r="13" spans="1:10" x14ac:dyDescent="0.2">
      <c r="A13" s="13">
        <v>3</v>
      </c>
      <c r="B13" s="13">
        <v>18020203</v>
      </c>
      <c r="C13" s="17" t="s">
        <v>15</v>
      </c>
      <c r="D13" s="13" t="s">
        <v>11</v>
      </c>
      <c r="E13" s="13">
        <v>1</v>
      </c>
      <c r="F13" s="13">
        <v>3.1480000000000001</v>
      </c>
      <c r="G13" s="15">
        <f>F13/E13</f>
        <v>3.1480000000000001</v>
      </c>
      <c r="H13" s="13">
        <v>1.1748000000000001</v>
      </c>
      <c r="I13" s="16">
        <v>514724</v>
      </c>
      <c r="J13" s="16">
        <f>I13*H13*G13</f>
        <v>1903588.5333696001</v>
      </c>
    </row>
    <row r="14" spans="1:10" x14ac:dyDescent="0.2">
      <c r="A14" s="13">
        <v>4</v>
      </c>
      <c r="B14" s="13">
        <v>18020701</v>
      </c>
      <c r="C14" s="17" t="s">
        <v>16</v>
      </c>
      <c r="D14" s="13" t="s">
        <v>11</v>
      </c>
      <c r="E14" s="13">
        <v>1</v>
      </c>
      <c r="F14" s="13">
        <v>1.0703199999999999</v>
      </c>
      <c r="G14" s="15">
        <f>F14/E14</f>
        <v>1.0703199999999999</v>
      </c>
      <c r="H14" s="13">
        <v>1.1473</v>
      </c>
      <c r="I14" s="16">
        <v>1636591</v>
      </c>
      <c r="J14" s="16">
        <f>I14*H14*G14</f>
        <v>2009697.9655743758</v>
      </c>
    </row>
    <row r="15" spans="1:10" x14ac:dyDescent="0.2">
      <c r="A15" s="21">
        <v>5</v>
      </c>
      <c r="B15" s="21">
        <v>18030801</v>
      </c>
      <c r="C15" s="22" t="s">
        <v>13</v>
      </c>
      <c r="D15" s="21" t="s">
        <v>11</v>
      </c>
      <c r="E15" s="21">
        <v>1</v>
      </c>
      <c r="F15" s="21">
        <v>6.2960000000000003</v>
      </c>
      <c r="G15" s="23">
        <f>F15/E15</f>
        <v>6.2960000000000003</v>
      </c>
      <c r="H15" s="21">
        <v>1.1792</v>
      </c>
      <c r="I15" s="24">
        <v>468459</v>
      </c>
      <c r="J15" s="24">
        <f>I15*H15*G15</f>
        <v>3477953.5452288003</v>
      </c>
    </row>
    <row r="16" spans="1:10" ht="19.5" x14ac:dyDescent="0.2">
      <c r="A16" s="25"/>
      <c r="B16" s="26"/>
      <c r="C16" s="27"/>
      <c r="D16" s="26"/>
      <c r="E16" s="26"/>
      <c r="F16" s="26"/>
      <c r="G16" s="28"/>
      <c r="H16" s="26"/>
      <c r="I16" s="29" t="s">
        <v>23</v>
      </c>
      <c r="J16" s="30">
        <f>SUM(J11:J15)</f>
        <v>9690942.9138497356</v>
      </c>
    </row>
    <row r="17" spans="1:10" ht="19.5" x14ac:dyDescent="0.2">
      <c r="A17" s="18" t="str">
        <f>"ماشين آلات-فعاليت .MAKING HOLE,FITUP,PURG.PREP    (" &amp; ROUND((J19/J30)*100,2) &amp; "%)"</f>
        <v>ماشين آلات-فعاليت .MAKING HOLE,FITUP,PURG.PREP    (4.99%)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">
      <c r="A18" s="21">
        <v>1</v>
      </c>
      <c r="B18" s="21">
        <v>26020201</v>
      </c>
      <c r="C18" s="22" t="s">
        <v>17</v>
      </c>
      <c r="D18" s="21" t="s">
        <v>18</v>
      </c>
      <c r="E18" s="21">
        <v>1</v>
      </c>
      <c r="F18" s="21">
        <v>1.0703199999999999</v>
      </c>
      <c r="G18" s="23">
        <f>F18/E18</f>
        <v>1.0703199999999999</v>
      </c>
      <c r="H18" s="21">
        <v>1.1000000000000001</v>
      </c>
      <c r="I18" s="24">
        <v>968100</v>
      </c>
      <c r="J18" s="24">
        <f>I18*H18*G18</f>
        <v>1139794.4712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24</v>
      </c>
      <c r="J19" s="30">
        <f>SUM(J18:J18)</f>
        <v>1139794.4712</v>
      </c>
    </row>
    <row r="20" spans="1:10" ht="19.5" x14ac:dyDescent="0.2">
      <c r="A20" s="18" t="str">
        <f>"نيروي انساني-فعاليت PURGING &amp; WELDING    (" &amp; ROUND((J25/J30)*100,2) &amp; "%)"</f>
        <v>نيروي انساني-فعاليت PURGING &amp; WELDING    (31.9%)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18020101</v>
      </c>
      <c r="C21" s="17" t="s">
        <v>10</v>
      </c>
      <c r="D21" s="13" t="s">
        <v>11</v>
      </c>
      <c r="E21" s="13">
        <v>1</v>
      </c>
      <c r="F21" s="13">
        <v>0.44832</v>
      </c>
      <c r="G21" s="15">
        <f>F21/E21</f>
        <v>0.44832</v>
      </c>
      <c r="H21" s="13">
        <v>1.133</v>
      </c>
      <c r="I21" s="16">
        <v>973559</v>
      </c>
      <c r="J21" s="16">
        <f>I21*H21*G21</f>
        <v>494515.94500704005</v>
      </c>
    </row>
    <row r="22" spans="1:10" x14ac:dyDescent="0.2">
      <c r="A22" s="13">
        <v>2</v>
      </c>
      <c r="B22" s="13">
        <v>18020501</v>
      </c>
      <c r="C22" s="17" t="s">
        <v>19</v>
      </c>
      <c r="D22" s="13" t="s">
        <v>11</v>
      </c>
      <c r="E22" s="13">
        <v>1</v>
      </c>
      <c r="F22" s="13">
        <v>1.8493200000000001</v>
      </c>
      <c r="G22" s="15">
        <f>F22/E22</f>
        <v>1.8493200000000001</v>
      </c>
      <c r="H22" s="13">
        <v>1.1473</v>
      </c>
      <c r="I22" s="16">
        <v>1623387</v>
      </c>
      <c r="J22" s="16">
        <f>I22*H22*G22</f>
        <v>3444380.5163395321</v>
      </c>
    </row>
    <row r="23" spans="1:10" x14ac:dyDescent="0.2">
      <c r="A23" s="13">
        <v>3</v>
      </c>
      <c r="B23" s="13">
        <v>18020701</v>
      </c>
      <c r="C23" s="17" t="s">
        <v>16</v>
      </c>
      <c r="D23" s="13" t="s">
        <v>11</v>
      </c>
      <c r="E23" s="13">
        <v>1</v>
      </c>
      <c r="F23" s="13">
        <v>0.95267999999999997</v>
      </c>
      <c r="G23" s="15">
        <f>F23/E23</f>
        <v>0.95267999999999997</v>
      </c>
      <c r="H23" s="13">
        <v>1.1473</v>
      </c>
      <c r="I23" s="16">
        <v>1636591</v>
      </c>
      <c r="J23" s="16">
        <f>I23*H23*G23</f>
        <v>1788809.9426745239</v>
      </c>
    </row>
    <row r="24" spans="1:10" x14ac:dyDescent="0.2">
      <c r="A24" s="21">
        <v>4</v>
      </c>
      <c r="B24" s="21">
        <v>18030901</v>
      </c>
      <c r="C24" s="22" t="s">
        <v>20</v>
      </c>
      <c r="D24" s="21" t="s">
        <v>11</v>
      </c>
      <c r="E24" s="21">
        <v>1</v>
      </c>
      <c r="F24" s="21">
        <v>2.802</v>
      </c>
      <c r="G24" s="23">
        <f>F24/E24</f>
        <v>2.802</v>
      </c>
      <c r="H24" s="21">
        <v>1.1825000000000001</v>
      </c>
      <c r="I24" s="24">
        <v>468459</v>
      </c>
      <c r="J24" s="24">
        <f>I24*H24*G24</f>
        <v>1552175.6545350002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25</v>
      </c>
      <c r="J25" s="30">
        <f>SUM(J21:J24)</f>
        <v>7279882.0585560966</v>
      </c>
    </row>
    <row r="26" spans="1:10" ht="19.5" x14ac:dyDescent="0.2">
      <c r="A26" s="18" t="str">
        <f>"ماشين آلات-فعاليت PURGING &amp; WELDING    (" &amp; ROUND((J29/J30)*100,2) &amp; "%)"</f>
        <v>ماشين آلات-فعاليت PURGING &amp; WELDING    (10.13%)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13">
        <v>1</v>
      </c>
      <c r="B27" s="13">
        <v>26020201</v>
      </c>
      <c r="C27" s="17" t="s">
        <v>17</v>
      </c>
      <c r="D27" s="13" t="s">
        <v>18</v>
      </c>
      <c r="E27" s="13">
        <v>1</v>
      </c>
      <c r="F27" s="13">
        <v>0.95267999999999997</v>
      </c>
      <c r="G27" s="15">
        <f>F27/E27</f>
        <v>0.95267999999999997</v>
      </c>
      <c r="H27" s="13">
        <v>1.1000000000000001</v>
      </c>
      <c r="I27" s="16">
        <v>968100</v>
      </c>
      <c r="J27" s="16">
        <f>I27*H27*G27</f>
        <v>1014518.4588</v>
      </c>
    </row>
    <row r="28" spans="1:10" x14ac:dyDescent="0.2">
      <c r="A28" s="21">
        <v>2</v>
      </c>
      <c r="B28" s="21">
        <v>26020402</v>
      </c>
      <c r="C28" s="22" t="s">
        <v>21</v>
      </c>
      <c r="D28" s="21" t="s">
        <v>18</v>
      </c>
      <c r="E28" s="21">
        <v>1</v>
      </c>
      <c r="F28" s="21">
        <v>1.8493200000000001</v>
      </c>
      <c r="G28" s="23">
        <f>F28/E28</f>
        <v>1.8493200000000001</v>
      </c>
      <c r="H28" s="21">
        <v>1.1000000000000001</v>
      </c>
      <c r="I28" s="24">
        <v>637067</v>
      </c>
      <c r="J28" s="24">
        <f>I28*H28*G28</f>
        <v>1295954.8188840002</v>
      </c>
    </row>
    <row r="29" spans="1:10" ht="19.5" x14ac:dyDescent="0.2">
      <c r="A29" s="31"/>
      <c r="B29" s="32"/>
      <c r="C29" s="33"/>
      <c r="D29" s="32"/>
      <c r="E29" s="32"/>
      <c r="F29" s="32"/>
      <c r="G29" s="34"/>
      <c r="H29" s="32"/>
      <c r="I29" s="35" t="s">
        <v>26</v>
      </c>
      <c r="J29" s="36">
        <f>SUM(J27:J28)</f>
        <v>2310473.2776840003</v>
      </c>
    </row>
    <row r="30" spans="1:10" ht="19.5" x14ac:dyDescent="0.2">
      <c r="C30" s="6" t="s">
        <v>28</v>
      </c>
      <c r="D30" s="4">
        <v>21908990</v>
      </c>
      <c r="I30" s="5" t="s">
        <v>27</v>
      </c>
      <c r="J30" s="4">
        <f>J29+J25+J19+J16+J9</f>
        <v>22819034.910964295</v>
      </c>
    </row>
    <row r="31" spans="1:10" ht="19.5" x14ac:dyDescent="0.2">
      <c r="C31" s="8" t="s">
        <v>30</v>
      </c>
      <c r="I31" s="5" t="s">
        <v>29</v>
      </c>
      <c r="J31" s="7">
        <f>(J30-D30)/D30</f>
        <v>4.1537510901428834E-2</v>
      </c>
    </row>
  </sheetData>
  <mergeCells count="10">
    <mergeCell ref="A10:J10"/>
    <mergeCell ref="A17:J17"/>
    <mergeCell ref="A20:J20"/>
    <mergeCell ref="A26:J26"/>
    <mergeCell ref="A1:C2"/>
    <mergeCell ref="H1:J1"/>
    <mergeCell ref="D1:G1"/>
    <mergeCell ref="H2:J2"/>
    <mergeCell ref="D2:G2"/>
    <mergeCell ref="A4:J4"/>
  </mergeCells>
  <hyperlinks>
    <hyperlink ref="C31" r:id="rId1" xr:uid="{1FA70245-9007-40D5-8B9F-E039DE1AEBFA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580223103</vt:lpstr>
      <vt:lpstr>'580223103'!Print_Titles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2024-08-09T13:03:05Z</dcterms:created>
  <dcterms:modified xsi:type="dcterms:W3CDTF">2024-08-09T13:03:09Z</dcterms:modified>
</cp:coreProperties>
</file>