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1A292DBA-4630-4D8B-B195-B0A954B9D9A9}" xr6:coauthVersionLast="36" xr6:coauthVersionMax="36" xr10:uidLastSave="{00000000-0000-0000-0000-000000000000}"/>
  <bookViews>
    <workbookView xWindow="0" yWindow="0" windowWidth="20400" windowHeight="7545" xr2:uid="{F8A16763-A0F1-490F-8702-C82DAC1DF325}"/>
  </bookViews>
  <sheets>
    <sheet name="580312321" sheetId="1" r:id="rId1"/>
  </sheets>
  <definedNames>
    <definedName name="_xlnm.Print_Titles" localSheetId="0">'580312321'!$1:$3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A16" i="1"/>
  <c r="A12" i="1"/>
  <c r="A4" i="1"/>
  <c r="J27" i="1"/>
  <c r="J26" i="1"/>
  <c r="J25" i="1"/>
  <c r="J21" i="1"/>
  <c r="J15" i="1"/>
  <c r="J11" i="1"/>
  <c r="J24" i="1"/>
  <c r="G24" i="1"/>
  <c r="J23" i="1"/>
  <c r="G23" i="1"/>
  <c r="J20" i="1"/>
  <c r="G20" i="1"/>
  <c r="J19" i="1"/>
  <c r="G19" i="1"/>
  <c r="J18" i="1"/>
  <c r="G18" i="1"/>
  <c r="J17" i="1"/>
  <c r="G17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<sst xmlns="http://schemas.openxmlformats.org/spreadsheetml/2006/main" count="51" uniqueCount="36">
  <si>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</si>
  <si>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</si>
  <si>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</si>
  <si>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</si>
  <si>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</si>
  <si>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</si>
  <si>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</si>
  <si>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</si>
  <si>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</si>
  <si>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</si>
  <si>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ریگر</t>
  </si>
  <si>
    <t>نفر ساعت</t>
  </si>
  <si>
    <t>استاد کار لوله کشی</t>
  </si>
  <si>
    <t>نصاب درجه یک لوله کشی ( اتصالات جوشی)</t>
  </si>
  <si>
    <t>کمک نصاب لوله کشی ( اتصالات جوشی)</t>
  </si>
  <si>
    <t>جوشکار ارگون</t>
  </si>
  <si>
    <t>کارگر نیمه فنی کارهای مکانیکی</t>
  </si>
  <si>
    <t>جرثقیل خودرو چرخ لاستیکی حدود 30 تن با راننده</t>
  </si>
  <si>
    <t>دستگاه ساعت</t>
  </si>
  <si>
    <t>دستگاه جوش (آرگون)</t>
  </si>
  <si>
    <t>جوشکار لوله های فولاد آلیاژی</t>
  </si>
  <si>
    <t>کمک برشکار جوشکار و گوژکار</t>
  </si>
  <si>
    <t>موتور جوش دیزلی 400 آمپر</t>
  </si>
  <si>
    <t xml:space="preserve">جمع نيروي انساني-فعاليت FITUP,ERECT.,PURG. PREP,C&amp;B </t>
  </si>
  <si>
    <t xml:space="preserve">جمع ماشين آلات-فعاليت FITUP,ERECT.,PURG. PREP,C&amp;B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</si>
  <si>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</si>
  <si>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</si>
  <si>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</si>
  <si>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</si>
  <si>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</si>
  <si>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</si>
  <si>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و جوشکاری، بین واحدها، در سطح زمین فولاد آلیاژی با ضخامت  کوچکتر از 1 و بزرگتر از 0.625  اینچ و قطر 36  اینچ</t>
  </si>
  <si>
    <t>شماره آيتم : 580312321</t>
  </si>
  <si>
    <t>واحد : سر جوش</t>
  </si>
  <si>
    <t>فصل 03(لوله کشی روزمینی)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</si>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</sst>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80AFF-4727-494B-9279-25054807369B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.87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FITUP,ERECT.,PURG. PREP,C&amp;B    (" &amp; ROUND((J11/J26)*100,2) &amp; "%)"</f>
        <v>نيروي انساني-فعاليت FITUP,ERECT.,PURG. PREP,C&amp;B    (30.89%)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18010301</v>
      </c>
      <c r="C5" s="17" t="s">
        <v>10</v>
      </c>
      <c r="D5" s="13" t="s">
        <v>11</v>
      </c>
      <c r="E5" s="13">
        <v>1</v>
      </c>
      <c r="F5" s="13">
        <v>4.6058000000000003</v>
      </c>
      <c r="G5" s="15">
        <f>F5/E5</f>
        <v>4.6058000000000003</v>
      </c>
      <c r="H5" s="13">
        <v>1.113</v>
      </c>
      <c r="I5" s="16">
        <v>588357</v>
      </c>
      <c r="J5" s="16">
        <f>I5*H5*G5</f>
        <v>3016068.2483778005</v>
      </c>
    </row>
    <row r="6" spans="1:10" x14ac:dyDescent="0.2">
      <c r="A6" s="13">
        <v>2</v>
      </c>
      <c r="B6" s="13">
        <v>18020101</v>
      </c>
      <c r="C6" s="17" t="s">
        <v>12</v>
      </c>
      <c r="D6" s="13" t="s">
        <v>11</v>
      </c>
      <c r="E6" s="13">
        <v>1</v>
      </c>
      <c r="F6" s="13">
        <v>5.75725</v>
      </c>
      <c r="G6" s="15">
        <f>F6/E6</f>
        <v>5.75725</v>
      </c>
      <c r="H6" s="13">
        <v>1.0814999999999999</v>
      </c>
      <c r="I6" s="16">
        <v>973559</v>
      </c>
      <c r="J6" s="16">
        <f>I6*H6*G6</f>
        <v>6061831.8907991238</v>
      </c>
    </row>
    <row r="7" spans="1:10" x14ac:dyDescent="0.2">
      <c r="A7" s="13">
        <v>3</v>
      </c>
      <c r="B7" s="13">
        <v>18020201</v>
      </c>
      <c r="C7" s="17" t="s">
        <v>13</v>
      </c>
      <c r="D7" s="13" t="s">
        <v>11</v>
      </c>
      <c r="E7" s="13">
        <v>1</v>
      </c>
      <c r="F7" s="13">
        <v>23.029</v>
      </c>
      <c r="G7" s="15">
        <f>F7/E7</f>
        <v>23.029</v>
      </c>
      <c r="H7" s="13">
        <v>1.1287499999999999</v>
      </c>
      <c r="I7" s="16">
        <v>937068</v>
      </c>
      <c r="J7" s="16">
        <f>I7*H7*G7</f>
        <v>24358130.364644997</v>
      </c>
    </row>
    <row r="8" spans="1:10" x14ac:dyDescent="0.2">
      <c r="A8" s="13">
        <v>4</v>
      </c>
      <c r="B8" s="13">
        <v>18020203</v>
      </c>
      <c r="C8" s="17" t="s">
        <v>14</v>
      </c>
      <c r="D8" s="13" t="s">
        <v>11</v>
      </c>
      <c r="E8" s="13">
        <v>1</v>
      </c>
      <c r="F8" s="13">
        <v>23.029</v>
      </c>
      <c r="G8" s="15">
        <f>F8/E8</f>
        <v>23.029</v>
      </c>
      <c r="H8" s="13">
        <v>1.1214</v>
      </c>
      <c r="I8" s="16">
        <v>514724</v>
      </c>
      <c r="J8" s="16">
        <f>I8*H8*G8</f>
        <v>13292603.486114398</v>
      </c>
    </row>
    <row r="9" spans="1:10" x14ac:dyDescent="0.2">
      <c r="A9" s="13">
        <v>5</v>
      </c>
      <c r="B9" s="13">
        <v>18020701</v>
      </c>
      <c r="C9" s="17" t="s">
        <v>15</v>
      </c>
      <c r="D9" s="13" t="s">
        <v>11</v>
      </c>
      <c r="E9" s="13">
        <v>1</v>
      </c>
      <c r="F9" s="13">
        <v>7.82986</v>
      </c>
      <c r="G9" s="15">
        <f>F9/E9</f>
        <v>7.82986</v>
      </c>
      <c r="H9" s="13">
        <v>1.0951500000000001</v>
      </c>
      <c r="I9" s="16">
        <v>1636591</v>
      </c>
      <c r="J9" s="16">
        <f>I9*H9*G9</f>
        <v>14033556.99771079</v>
      </c>
    </row>
    <row r="10" spans="1:10" x14ac:dyDescent="0.2">
      <c r="A10" s="21">
        <v>6</v>
      </c>
      <c r="B10" s="21">
        <v>18040601</v>
      </c>
      <c r="C10" s="22" t="s">
        <v>16</v>
      </c>
      <c r="D10" s="21" t="s">
        <v>11</v>
      </c>
      <c r="E10" s="21">
        <v>1</v>
      </c>
      <c r="F10" s="21">
        <v>23.029</v>
      </c>
      <c r="G10" s="23">
        <f>F10/E10</f>
        <v>23.029</v>
      </c>
      <c r="H10" s="21">
        <v>1.1255999999999999</v>
      </c>
      <c r="I10" s="24">
        <v>471110</v>
      </c>
      <c r="J10" s="24">
        <f>I10*H10*G10</f>
        <v>12211850.729063999</v>
      </c>
    </row>
    <row r="11" spans="1:10" ht="19.5" x14ac:dyDescent="0.2">
      <c r="A11" s="25"/>
      <c r="B11" s="26"/>
      <c r="C11" s="27"/>
      <c r="D11" s="26"/>
      <c r="E11" s="26"/>
      <c r="F11" s="26"/>
      <c r="G11" s="28"/>
      <c r="H11" s="26"/>
      <c r="I11" s="29" t="s">
        <v>23</v>
      </c>
      <c r="J11" s="30">
        <f>SUM(J5:J10)</f>
        <v>72974041.716711119</v>
      </c>
    </row>
    <row r="12" spans="1:10" ht="19.5" x14ac:dyDescent="0.2">
      <c r="A12" s="18" t="str">
        <f>"ماشين آلات-فعاليت FITUP,ERECT.,PURG. PREP,C&amp;B    (" &amp; ROUND((J15/J26)*100,2) &amp; "%)"</f>
        <v>ماشين آلات-فعاليت FITUP,ERECT.,PURG. PREP,C&amp;B    (18.08%)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x14ac:dyDescent="0.2">
      <c r="A13" s="13">
        <v>1</v>
      </c>
      <c r="B13" s="13">
        <v>24010304</v>
      </c>
      <c r="C13" s="17" t="s">
        <v>17</v>
      </c>
      <c r="D13" s="13" t="s">
        <v>18</v>
      </c>
      <c r="E13" s="13">
        <v>1</v>
      </c>
      <c r="F13" s="13">
        <v>4.6058000000000003</v>
      </c>
      <c r="G13" s="15">
        <f>F13/E13</f>
        <v>4.6058000000000003</v>
      </c>
      <c r="H13" s="13">
        <v>1.05</v>
      </c>
      <c r="I13" s="16">
        <v>7183591</v>
      </c>
      <c r="J13" s="16">
        <f>I13*H13*G13</f>
        <v>34740492.599190004</v>
      </c>
    </row>
    <row r="14" spans="1:10" x14ac:dyDescent="0.2">
      <c r="A14" s="21">
        <v>2</v>
      </c>
      <c r="B14" s="21">
        <v>26020201</v>
      </c>
      <c r="C14" s="22" t="s">
        <v>19</v>
      </c>
      <c r="D14" s="21" t="s">
        <v>18</v>
      </c>
      <c r="E14" s="21">
        <v>1</v>
      </c>
      <c r="F14" s="21">
        <v>7.82986</v>
      </c>
      <c r="G14" s="23">
        <f>F14/E14</f>
        <v>7.82986</v>
      </c>
      <c r="H14" s="21">
        <v>1.05</v>
      </c>
      <c r="I14" s="24">
        <v>968100</v>
      </c>
      <c r="J14" s="24">
        <f>I14*H14*G14</f>
        <v>7959091.8393000001</v>
      </c>
    </row>
    <row r="15" spans="1:10" ht="19.5" x14ac:dyDescent="0.2">
      <c r="A15" s="25"/>
      <c r="B15" s="26"/>
      <c r="C15" s="27"/>
      <c r="D15" s="26"/>
      <c r="E15" s="26"/>
      <c r="F15" s="26"/>
      <c r="G15" s="28"/>
      <c r="H15" s="26"/>
      <c r="I15" s="29" t="s">
        <v>24</v>
      </c>
      <c r="J15" s="30">
        <f>SUM(J13:J14)</f>
        <v>42699584.438490003</v>
      </c>
    </row>
    <row r="16" spans="1:10" ht="19.5" x14ac:dyDescent="0.2">
      <c r="A16" s="18" t="str">
        <f>"نيروي انساني-فعاليت PURGING &amp; WELDING    (" &amp; ROUND((J21/J26)*100,2) &amp; "%)"</f>
        <v>نيروي انساني-فعاليت PURGING &amp; WELDING    (36.08%)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x14ac:dyDescent="0.2">
      <c r="A17" s="13">
        <v>1</v>
      </c>
      <c r="B17" s="13">
        <v>18020101</v>
      </c>
      <c r="C17" s="17" t="s">
        <v>12</v>
      </c>
      <c r="D17" s="13" t="s">
        <v>11</v>
      </c>
      <c r="E17" s="13">
        <v>1</v>
      </c>
      <c r="F17" s="13">
        <v>5.49824</v>
      </c>
      <c r="G17" s="15">
        <f>F17/E17</f>
        <v>5.49824</v>
      </c>
      <c r="H17" s="13">
        <v>1.0814999999999999</v>
      </c>
      <c r="I17" s="16">
        <v>973559</v>
      </c>
      <c r="J17" s="16">
        <f>I17*H17*G17</f>
        <v>5789119.2106070388</v>
      </c>
    </row>
    <row r="18" spans="1:10" x14ac:dyDescent="0.2">
      <c r="A18" s="13">
        <v>2</v>
      </c>
      <c r="B18" s="13">
        <v>18020501</v>
      </c>
      <c r="C18" s="17" t="s">
        <v>20</v>
      </c>
      <c r="D18" s="13" t="s">
        <v>11</v>
      </c>
      <c r="E18" s="13">
        <v>1</v>
      </c>
      <c r="F18" s="13">
        <v>22.680240000000001</v>
      </c>
      <c r="G18" s="15">
        <f>F18/E18</f>
        <v>22.680240000000001</v>
      </c>
      <c r="H18" s="13">
        <v>1.0951500000000001</v>
      </c>
      <c r="I18" s="16">
        <v>1623387</v>
      </c>
      <c r="J18" s="16">
        <f>I18*H18*G18</f>
        <v>40322116.237319537</v>
      </c>
    </row>
    <row r="19" spans="1:10" x14ac:dyDescent="0.2">
      <c r="A19" s="13">
        <v>3</v>
      </c>
      <c r="B19" s="13">
        <v>18020701</v>
      </c>
      <c r="C19" s="17" t="s">
        <v>15</v>
      </c>
      <c r="D19" s="13" t="s">
        <v>11</v>
      </c>
      <c r="E19" s="13">
        <v>1</v>
      </c>
      <c r="F19" s="13">
        <v>11.683759999999999</v>
      </c>
      <c r="G19" s="15">
        <f>F19/E19</f>
        <v>11.683759999999999</v>
      </c>
      <c r="H19" s="13">
        <v>1.0951500000000001</v>
      </c>
      <c r="I19" s="16">
        <v>1636591</v>
      </c>
      <c r="J19" s="16">
        <f>I19*H19*G19</f>
        <v>20940950.656534526</v>
      </c>
    </row>
    <row r="20" spans="1:10" x14ac:dyDescent="0.2">
      <c r="A20" s="21">
        <v>4</v>
      </c>
      <c r="B20" s="21">
        <v>18030901</v>
      </c>
      <c r="C20" s="22" t="s">
        <v>21</v>
      </c>
      <c r="D20" s="21" t="s">
        <v>11</v>
      </c>
      <c r="E20" s="21">
        <v>1</v>
      </c>
      <c r="F20" s="21">
        <v>34.363999999999997</v>
      </c>
      <c r="G20" s="23">
        <f>F20/E20</f>
        <v>34.363999999999997</v>
      </c>
      <c r="H20" s="21">
        <v>1.1287499999999999</v>
      </c>
      <c r="I20" s="24">
        <v>468459</v>
      </c>
      <c r="J20" s="24">
        <f>I20*H20*G20</f>
        <v>18170758.679534998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25</v>
      </c>
      <c r="J21" s="30">
        <f>SUM(J17:J20)</f>
        <v>85222944.783996105</v>
      </c>
    </row>
    <row r="22" spans="1:10" ht="19.5" x14ac:dyDescent="0.2">
      <c r="A22" s="18" t="str">
        <f>"ماشين آلات-فعاليت PURGING &amp; WELDING    (" &amp; ROUND((J25/J26)*100,2) &amp; "%)"</f>
        <v>ماشين آلات-فعاليت PURGING &amp; WELDING    (14.96%)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26020201</v>
      </c>
      <c r="C23" s="17" t="s">
        <v>19</v>
      </c>
      <c r="D23" s="13" t="s">
        <v>18</v>
      </c>
      <c r="E23" s="13">
        <v>1</v>
      </c>
      <c r="F23" s="13">
        <v>11.683759999999999</v>
      </c>
      <c r="G23" s="15">
        <f>F23/E23</f>
        <v>11.683759999999999</v>
      </c>
      <c r="H23" s="13">
        <v>1.05</v>
      </c>
      <c r="I23" s="16">
        <v>968100</v>
      </c>
      <c r="J23" s="16">
        <f>I23*H23*G23</f>
        <v>11876600.458799999</v>
      </c>
    </row>
    <row r="24" spans="1:10" x14ac:dyDescent="0.2">
      <c r="A24" s="21">
        <v>2</v>
      </c>
      <c r="B24" s="21">
        <v>26020503</v>
      </c>
      <c r="C24" s="22" t="s">
        <v>22</v>
      </c>
      <c r="D24" s="21" t="s">
        <v>18</v>
      </c>
      <c r="E24" s="21">
        <v>1</v>
      </c>
      <c r="F24" s="21">
        <v>22.680240000000001</v>
      </c>
      <c r="G24" s="23">
        <f>F24/E24</f>
        <v>22.680240000000001</v>
      </c>
      <c r="H24" s="21">
        <v>1.05</v>
      </c>
      <c r="I24" s="24">
        <v>984875</v>
      </c>
      <c r="J24" s="24">
        <f>I24*H24*G24</f>
        <v>23454061.438500002</v>
      </c>
    </row>
    <row r="25" spans="1:10" ht="19.5" x14ac:dyDescent="0.2">
      <c r="A25" s="31"/>
      <c r="B25" s="32"/>
      <c r="C25" s="33"/>
      <c r="D25" s="32"/>
      <c r="E25" s="32"/>
      <c r="F25" s="32"/>
      <c r="G25" s="34"/>
      <c r="H25" s="32"/>
      <c r="I25" s="35" t="s">
        <v>26</v>
      </c>
      <c r="J25" s="36">
        <f>SUM(J23:J24)</f>
        <v>35330661.897300005</v>
      </c>
    </row>
    <row r="26" spans="1:10" ht="19.5" x14ac:dyDescent="0.2">
      <c r="C26" s="6" t="s">
        <v>28</v>
      </c>
      <c r="D26" s="4">
        <v>229168610</v>
      </c>
      <c r="I26" s="5" t="s">
        <v>27</v>
      </c>
      <c r="J26" s="4">
        <f>J25+J21+J15+J11</f>
        <v>236227232.83649725</v>
      </c>
    </row>
    <row r="27" spans="1:10" ht="19.5" x14ac:dyDescent="0.2">
      <c r="C27" s="8" t="s">
        <v>30</v>
      </c>
      <c r="I27" s="5" t="s">
        <v>29</v>
      </c>
      <c r="J27" s="7">
        <f>(J26-D26)/D26</f>
        <v>3.0801002094035686E-2</v>
      </c>
    </row>
  </sheetData>
  <mergeCells count="9">
    <mergeCell ref="A12:J12"/>
    <mergeCell ref="A16:J16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94EAA81B-3733-443D-B2F2-C24B43504B8F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580312321</vt:lpstr>
      <vt:lpstr>'580312321'!Print_Titles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2024-08-09T14:26:58Z</dcterms:created>
  <dcterms:modified xsi:type="dcterms:W3CDTF">2024-08-09T14:27:03Z</dcterms:modified>
</cp:coreProperties>
</file>