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8\Analyzez\"/>
    </mc:Choice>
  </mc:AlternateContent>
  <xr:revisionPtr revIDLastSave="0" documentId="13_ncr:1_{B4A1DBF0-D1B5-4EF6-B98D-FD30B3688598}" xr6:coauthVersionLast="36" xr6:coauthVersionMax="36" xr10:uidLastSave="{00000000-0000-0000-0000-000000000000}"/>
  <bookViews>
    <workbookView xWindow="0" yWindow="0" windowWidth="20400" windowHeight="7545" xr2:uid="{2FCF75C2-1E6B-4208-AA5F-02CFB11D346D}"/>
  </bookViews>
  <sheets>
    <sheet name="580351217" sheetId="1" r:id="rId1"/>
  </sheets>
  <definedNames>
    <definedName name="_xlnm.Print_Titles" localSheetId="0">'580351217'!$1:$3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A4" i="1"/>
  <c r="J14" i="1"/>
  <c r="J13" i="1"/>
  <c r="J12" i="1"/>
  <c r="J9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<sst xmlns="http://schemas.openxmlformats.org/spreadsheetml/2006/main" count="31" uniqueCount="28">
  <si>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</si>
  <si>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</si>
  <si>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</si>
  <si>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</si>
  <si>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</si>
  <si>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</si>
  <si>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</si>
  <si>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</si>
  <si>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</si>
  <si>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</si>
  <si>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</si>
  <si>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</si>
  <si>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</si>
  <si>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کمک نصاب لوله کشی ( اتصالات جوشی)</t>
  </si>
  <si>
    <t>کارگر نیمه فنی کارهای مکانیکی</t>
  </si>
  <si>
    <t>جرثقیل خودرو چرخ لاستیکی حدود 30 تن با راننده</t>
  </si>
  <si>
    <t>دستگاه ساعت</t>
  </si>
  <si>
    <t xml:space="preserve">جمع نيروي انساني-فعاليت LIFTING &amp; FIT UP </t>
  </si>
  <si>
    <t xml:space="preserve">جمع ماشين آلات-فعاليت LIFTING &amp; FIT UP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</si>
  <si>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</si>
  <si>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</si>
  <si>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</si>
  <si>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</si>
  <si>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روزمینی- نصب شیر آلات و سایر ملحقات شیر / صافی/مفصل انبساط (قطر بزرگتر یا مساوی 2 اینچ) وقطر مساوی 28  اینچ و کلاس بزرگتر از 600 و یا کوچکتر از  1500</t>
  </si>
  <si>
    <t>شماره آيتم : 580351217</t>
  </si>
  <si>
    <t>واحد : عدد</t>
  </si>
  <si>
    <t>فصل 03(لوله کشی روزمینی)</t>
  </si>
  <si>
    <t>فهرست بهاي نصب پالایشگاه های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</si>
</sst>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6A9A0-979E-4CAF-A8CD-7DAA2CE3958E}"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.8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LIFTING &amp; FIT UP    (" &amp; ROUND((J9/J13)*100,2) &amp; "%)"</f>
        <v>نيروي انساني-فعاليت LIFTING &amp; FIT UP    (38.33%)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0.57782999999999995</v>
      </c>
      <c r="G5" s="15">
        <f>F5/E5</f>
        <v>0.57782999999999995</v>
      </c>
      <c r="H5" s="13">
        <v>1.0660499999999999</v>
      </c>
      <c r="I5" s="16">
        <v>973559</v>
      </c>
      <c r="J5" s="16">
        <f>I5*H5*G5</f>
        <v>599708.12994986842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3.399</v>
      </c>
      <c r="G6" s="15">
        <f>F6/E6</f>
        <v>3.399</v>
      </c>
      <c r="H6" s="13">
        <v>1.112625</v>
      </c>
      <c r="I6" s="16">
        <v>937068</v>
      </c>
      <c r="J6" s="16">
        <f>I6*H6*G6</f>
        <v>3543815.3586165002</v>
      </c>
    </row>
    <row r="7" spans="1:10" x14ac:dyDescent="0.2">
      <c r="A7" s="13">
        <v>3</v>
      </c>
      <c r="B7" s="13">
        <v>18020203</v>
      </c>
      <c r="C7" s="17" t="s">
        <v>13</v>
      </c>
      <c r="D7" s="13" t="s">
        <v>11</v>
      </c>
      <c r="E7" s="13">
        <v>1</v>
      </c>
      <c r="F7" s="13">
        <v>3.399</v>
      </c>
      <c r="G7" s="15">
        <f>F7/E7</f>
        <v>3.399</v>
      </c>
      <c r="H7" s="13">
        <v>1.10538</v>
      </c>
      <c r="I7" s="16">
        <v>514724</v>
      </c>
      <c r="J7" s="16">
        <f>I7*H7*G7</f>
        <v>1933914.1257928798</v>
      </c>
    </row>
    <row r="8" spans="1:10" x14ac:dyDescent="0.2">
      <c r="A8" s="21">
        <v>4</v>
      </c>
      <c r="B8" s="21">
        <v>18040601</v>
      </c>
      <c r="C8" s="22" t="s">
        <v>14</v>
      </c>
      <c r="D8" s="21" t="s">
        <v>11</v>
      </c>
      <c r="E8" s="21">
        <v>1</v>
      </c>
      <c r="F8" s="21">
        <v>3.399</v>
      </c>
      <c r="G8" s="23">
        <f>F8/E8</f>
        <v>3.399</v>
      </c>
      <c r="H8" s="21">
        <v>1.1095200000000001</v>
      </c>
      <c r="I8" s="24">
        <v>471110</v>
      </c>
      <c r="J8" s="24">
        <f>I8*H8*G8</f>
        <v>1776677.5825128001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17</v>
      </c>
      <c r="J9" s="30">
        <f>SUM(J5:J8)</f>
        <v>7854115.1968720481</v>
      </c>
    </row>
    <row r="10" spans="1:10" ht="19.5" x14ac:dyDescent="0.2">
      <c r="A10" s="18" t="str">
        <f>"ماشين آلات-فعاليت LIFTING &amp; FIT UP    (" &amp; ROUND((J12/J13)*100,2) &amp; "%)"</f>
        <v>ماشين آلات-فعاليت LIFTING &amp; FIT UP    (61.67%)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21">
        <v>1</v>
      </c>
      <c r="B11" s="21">
        <v>24010304</v>
      </c>
      <c r="C11" s="22" t="s">
        <v>15</v>
      </c>
      <c r="D11" s="21" t="s">
        <v>16</v>
      </c>
      <c r="E11" s="21">
        <v>1</v>
      </c>
      <c r="F11" s="21">
        <v>1.6995</v>
      </c>
      <c r="G11" s="23">
        <f>F11/E11</f>
        <v>1.6995</v>
      </c>
      <c r="H11" s="21">
        <v>1.0349999999999999</v>
      </c>
      <c r="I11" s="24">
        <v>7183591</v>
      </c>
      <c r="J11" s="24">
        <f>I11*H11*G11</f>
        <v>12635810.8561575</v>
      </c>
    </row>
    <row r="12" spans="1:10" ht="19.5" x14ac:dyDescent="0.2">
      <c r="A12" s="31"/>
      <c r="B12" s="32"/>
      <c r="C12" s="33"/>
      <c r="D12" s="32"/>
      <c r="E12" s="32"/>
      <c r="F12" s="32"/>
      <c r="G12" s="34"/>
      <c r="H12" s="32"/>
      <c r="I12" s="35" t="s">
        <v>18</v>
      </c>
      <c r="J12" s="36">
        <f>SUM(J11:J11)</f>
        <v>12635810.8561575</v>
      </c>
    </row>
    <row r="13" spans="1:10" ht="19.5" x14ac:dyDescent="0.2">
      <c r="C13" s="6" t="s">
        <v>20</v>
      </c>
      <c r="D13" s="4">
        <v>20051990</v>
      </c>
      <c r="I13" s="5" t="s">
        <v>19</v>
      </c>
      <c r="J13" s="4">
        <f>J12+J9</f>
        <v>20489926.053029548</v>
      </c>
    </row>
    <row r="14" spans="1:10" ht="19.5" x14ac:dyDescent="0.2">
      <c r="C14" s="8" t="s">
        <v>22</v>
      </c>
      <c r="I14" s="5" t="s">
        <v>21</v>
      </c>
      <c r="J14" s="7">
        <f>(J13-D13)/D13</f>
        <v>2.1840029494805673E-2</v>
      </c>
    </row>
  </sheetData>
  <mergeCells count="7">
    <mergeCell ref="A10:J10"/>
    <mergeCell ref="A1:C2"/>
    <mergeCell ref="H1:J1"/>
    <mergeCell ref="D1:G1"/>
    <mergeCell ref="H2:J2"/>
    <mergeCell ref="D2:G2"/>
    <mergeCell ref="A4:J4"/>
  </mergeCells>
  <hyperlinks>
    <hyperlink ref="C14" r:id="rId1" xr:uid="{FDFBA863-4275-4749-B13C-32EC7AEE3492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580351217</vt:lpstr>
      <vt:lpstr>'580351217'!Print_Titles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2024-08-09T15:07:00Z</dcterms:created>
  <dcterms:modified xsi:type="dcterms:W3CDTF">2024-08-09T15:07:04Z</dcterms:modified>
</cp:coreProperties>
</file>