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8\Analyzez\"/>
    </mc:Choice>
  </mc:AlternateContent>
  <xr:revisionPtr revIDLastSave="0" documentId="13_ncr:1_{EDCA17E8-DEAD-41C0-B889-AD6349ED2F60}" xr6:coauthVersionLast="36" xr6:coauthVersionMax="36" xr10:uidLastSave="{00000000-0000-0000-0000-000000000000}"/>
  <bookViews>
    <workbookView xWindow="0" yWindow="0" windowWidth="20400" windowHeight="7545" xr2:uid="{D1EAE890-B664-43A9-AC37-77152821B62D}"/>
  </bookViews>
  <sheets>
    <sheet name="580702102" sheetId="1" r:id="rId1"/>
  </sheets>
  <definedNames>
    <definedName name="_xlnm.Print_Titles" localSheetId="0">'580702102'!$1:$3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J10" i="1"/>
  <c r="J9" i="1"/>
  <c r="J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<sst xmlns="http://schemas.openxmlformats.org/spreadsheetml/2006/main" count="26" uniqueCount="24">
  <si>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</si>
  <si>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</si>
  <si>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</si>
  <si>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</si>
  <si>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</si>
  <si>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</si>
  <si>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</si>
  <si>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</si>
  <si>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</si>
  <si>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</si>
  <si>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</si>
  <si>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</si>
  <si>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</si>
  <si>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کمک نصاب لوله کشی ( اتصالات جوشی)</t>
  </si>
  <si>
    <t xml:space="preserve">جمع نيروي انساني-فعاليت BOLT UP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</si>
  <si>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</si>
  <si>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</si>
  <si>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</si>
  <si>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</si>
  <si>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کارهای متفرقه لوله کشی بستن فلنج جداکننده با قطر 3  اینچ با کلاس مساوی یا کوچکتر از 1500 و بزرگتر از 600</t>
  </si>
  <si>
    <t>شماره آيتم : 580702102</t>
  </si>
  <si>
    <t>واحد : سر جوش</t>
  </si>
  <si>
    <t>فصل 07(کارهای متفرقه لوله کشی)</t>
  </si>
  <si>
    <t>فهرست بهاي نصب پالایشگاه های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</si>
</sst>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723E8-BB2F-4EE6-8DA7-05BB1164E36E}">
  <dimension ref="A1:J1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6.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19</v>
      </c>
      <c r="B1" s="9"/>
      <c r="C1" s="9"/>
      <c r="D1" s="10" t="s">
        <v>21</v>
      </c>
      <c r="E1" s="10"/>
      <c r="F1" s="10"/>
      <c r="G1" s="10"/>
      <c r="H1" s="10" t="s">
        <v>20</v>
      </c>
      <c r="I1" s="10"/>
      <c r="J1" s="10"/>
    </row>
    <row r="2" spans="1:10" x14ac:dyDescent="0.2">
      <c r="A2" s="11"/>
      <c r="B2" s="11"/>
      <c r="C2" s="11"/>
      <c r="D2" s="12" t="s">
        <v>23</v>
      </c>
      <c r="E2" s="12"/>
      <c r="F2" s="12"/>
      <c r="G2" s="12"/>
      <c r="H2" s="12" t="s">
        <v>22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BOLT UP    (" &amp; ROUND((J8/J9)*100,2) &amp; "%)"</f>
        <v>نيروي انساني-فعاليت BOLT UP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9.5710000000000003E-2</v>
      </c>
      <c r="G5" s="15">
        <f>F5/E5</f>
        <v>9.5710000000000003E-2</v>
      </c>
      <c r="H5" s="13">
        <v>1.0403</v>
      </c>
      <c r="I5" s="16">
        <v>973559</v>
      </c>
      <c r="J5" s="16">
        <f>I5*H5*G5</f>
        <v>96934.45896516701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0.56299999999999994</v>
      </c>
      <c r="G6" s="15">
        <f>F6/E6</f>
        <v>0.56299999999999994</v>
      </c>
      <c r="H6" s="13">
        <v>1.08575</v>
      </c>
      <c r="I6" s="16">
        <v>937068</v>
      </c>
      <c r="J6" s="16">
        <f>I6*H6*G6</f>
        <v>572808.35010299995</v>
      </c>
    </row>
    <row r="7" spans="1:10" x14ac:dyDescent="0.2">
      <c r="A7" s="21">
        <v>3</v>
      </c>
      <c r="B7" s="21">
        <v>18020203</v>
      </c>
      <c r="C7" s="22" t="s">
        <v>13</v>
      </c>
      <c r="D7" s="21" t="s">
        <v>11</v>
      </c>
      <c r="E7" s="21">
        <v>1</v>
      </c>
      <c r="F7" s="21">
        <v>0.56299999999999994</v>
      </c>
      <c r="G7" s="23">
        <f>F7/E7</f>
        <v>0.56299999999999994</v>
      </c>
      <c r="H7" s="21">
        <v>1.0786800000000001</v>
      </c>
      <c r="I7" s="24">
        <v>514724</v>
      </c>
      <c r="J7" s="24">
        <f>I7*H7*G7</f>
        <v>312590.25867215998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14</v>
      </c>
      <c r="J8" s="30">
        <f>SUM(J5:J7)</f>
        <v>982333.06774032698</v>
      </c>
    </row>
    <row r="9" spans="1:10" ht="19.5" x14ac:dyDescent="0.2">
      <c r="C9" s="6" t="s">
        <v>16</v>
      </c>
      <c r="D9" s="4">
        <v>928460</v>
      </c>
      <c r="I9" s="5" t="s">
        <v>15</v>
      </c>
      <c r="J9" s="4">
        <f>J8</f>
        <v>982333.06774032698</v>
      </c>
    </row>
    <row r="10" spans="1:10" ht="19.5" x14ac:dyDescent="0.2">
      <c r="C10" s="8" t="s">
        <v>18</v>
      </c>
      <c r="I10" s="5" t="s">
        <v>17</v>
      </c>
      <c r="J10" s="7">
        <f>(J9-D9)/D9</f>
        <v>5.8024112767730417E-2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0" r:id="rId1" xr:uid="{285FC745-6228-4A51-8189-7FF3480C37DC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580702102</vt:lpstr>
      <vt:lpstr>'580702102'!Print_Titles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2024-08-10T04:26:03Z</dcterms:created>
  <dcterms:modified xsi:type="dcterms:W3CDTF">2024-08-10T04:26:08Z</dcterms:modified>
</cp:coreProperties>
</file>