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3\58\Analyzez\"/>
    </mc:Choice>
  </mc:AlternateContent>
  <xr:revisionPtr revIDLastSave="0" documentId="13_ncr:1_{8E245E28-140D-4EC8-93B4-F10165D31A13}" xr6:coauthVersionLast="36" xr6:coauthVersionMax="36" xr10:uidLastSave="{00000000-0000-0000-0000-000000000000}"/>
  <bookViews>
    <workbookView xWindow="0" yWindow="0" windowWidth="20400" windowHeight="7545" xr2:uid="{35662161-04E2-467D-B3F1-47E5D9F1F4B1}"/>
  </bookViews>
  <sheets>
    <sheet name="581122102" sheetId="1" r:id="rId1"/>
  </sheets>
  <definedNames>
    <definedName name="_xlnm.Print_Titles" localSheetId="0">'581122102'!$1:$3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A21" i="1"/>
  <c r="A14" i="1"/>
  <c r="A10" i="1"/>
  <c r="A4" i="1"/>
  <c r="J32" i="1"/>
  <c r="J31" i="1"/>
  <c r="J30" i="1"/>
  <c r="J27" i="1"/>
  <c r="J20" i="1"/>
  <c r="J13" i="1"/>
  <c r="J9" i="1"/>
  <c r="J29" i="1"/>
  <c r="G29" i="1"/>
  <c r="J26" i="1"/>
  <c r="G26" i="1"/>
  <c r="J25" i="1"/>
  <c r="G25" i="1"/>
  <c r="J24" i="1"/>
  <c r="G24" i="1"/>
  <c r="J23" i="1"/>
  <c r="G23" i="1"/>
  <c r="J22" i="1"/>
  <c r="G22" i="1"/>
  <c r="J19" i="1"/>
  <c r="G19" i="1"/>
  <c r="J18" i="1"/>
  <c r="G18" i="1"/>
  <c r="J17" i="1"/>
  <c r="G17" i="1"/>
  <c r="J16" i="1"/>
  <c r="G16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<sst xmlns="http://schemas.openxmlformats.org/spreadsheetml/2006/main" count="58" uniqueCount="36">
  <si>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</si>
  <si>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</si>
  <si>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</si>
  <si>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</si>
  <si>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</si>
  <si>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</si>
  <si>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</si>
  <si>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</si>
  <si>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</si>
  <si>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</si>
  <si>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مسئول تحویل کالا</t>
  </si>
  <si>
    <t>نفر ساعت</t>
  </si>
  <si>
    <t>ریگر</t>
  </si>
  <si>
    <t>استاد کار نصب تجهیزات مکانیکی</t>
  </si>
  <si>
    <t>کارگر نیمه فنی کارهای مکانیکی</t>
  </si>
  <si>
    <t>تریلی با ظرفیت 24 تن با راننده</t>
  </si>
  <si>
    <t>دستگاه ساعت</t>
  </si>
  <si>
    <t>جرثقیل خودرو چرخ لاستیکی حدود 50 تن با راننده</t>
  </si>
  <si>
    <t>نقشه بردار، با سابقه بیش از 10 سال</t>
  </si>
  <si>
    <t>نصاب تجهیزات مکانیکی</t>
  </si>
  <si>
    <t>کمک نصاب تجهیزات مکانیکی</t>
  </si>
  <si>
    <t>جرثقیل خودرو چرخ لاستیکی حدود 80 تن با راننده</t>
  </si>
  <si>
    <t>جمع نيروي انساني-فعاليت HANDLING &amp; TRANSPORT TO SITE</t>
  </si>
  <si>
    <t>جمع ماشين آلات-فعاليت HANDLING &amp; TRANSPORT TO SITE</t>
  </si>
  <si>
    <t xml:space="preserve">جمع نيروي انساني-فعاليت LEVELLING &amp; BOLT UP </t>
  </si>
  <si>
    <t xml:space="preserve">جمع نيروي انساني-فعاليت INSTALLATION </t>
  </si>
  <si>
    <t xml:space="preserve">جمع ماشين آلات-فعاليت INSTALLATION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</si>
  <si>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</si>
  <si>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</si>
  <si>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</si>
  <si>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</si>
  <si>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تجهیزات ثابت و بسته ای- مبدل های نوع S&amp;T - نصب روی اسکلت فلزی با W: 10-20 TON</t>
  </si>
  <si>
    <t>شماره آيتم : 581122102</t>
  </si>
  <si>
    <t>واحد : تن</t>
  </si>
  <si>
    <t>فصل 11(نصب تجهیزات ثابت و بسته ای(PACKAGED))</t>
  </si>
  <si>
    <t>فهرست بهاي نصب پالایشگاه های نفت و گاز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</si>
</sst>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EAB3-86A9-4B54-99A2-DAE85B1B9BB1}">
  <dimension ref="A1:J3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7" style="1" bestFit="1" customWidth="1"/>
    <col min="9" max="10" width="8.62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HANDLING &amp; TRANSPORT TO SITE   (" &amp; ROUND((J9/J31)*100,2) &amp; "%)"</f>
        <v>نيروي انساني-فعاليت HANDLING &amp; TRANSPORT TO SITE   (3.53%)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18010101</v>
      </c>
      <c r="C5" s="17" t="s">
        <v>10</v>
      </c>
      <c r="D5" s="13" t="s">
        <v>11</v>
      </c>
      <c r="E5" s="13">
        <v>15</v>
      </c>
      <c r="F5" s="13">
        <v>4</v>
      </c>
      <c r="G5" s="15">
        <f>F5/E5</f>
        <v>0.26666666666666666</v>
      </c>
      <c r="H5" s="13">
        <v>1.06399</v>
      </c>
      <c r="I5" s="16">
        <v>1072093</v>
      </c>
      <c r="J5" s="16">
        <f>I5*H5*G5</f>
        <v>304185.66161866667</v>
      </c>
    </row>
    <row r="6" spans="1:10" x14ac:dyDescent="0.2">
      <c r="A6" s="13">
        <v>2</v>
      </c>
      <c r="B6" s="13">
        <v>18010301</v>
      </c>
      <c r="C6" s="17" t="s">
        <v>12</v>
      </c>
      <c r="D6" s="13" t="s">
        <v>11</v>
      </c>
      <c r="E6" s="13">
        <v>15</v>
      </c>
      <c r="F6" s="13">
        <v>4</v>
      </c>
      <c r="G6" s="15">
        <f>F6/E6</f>
        <v>0.26666666666666666</v>
      </c>
      <c r="H6" s="13">
        <v>1.0918000000000001</v>
      </c>
      <c r="I6" s="16">
        <v>588357</v>
      </c>
      <c r="J6" s="16">
        <f>I6*H6*G6</f>
        <v>171298.17936000001</v>
      </c>
    </row>
    <row r="7" spans="1:10" x14ac:dyDescent="0.2">
      <c r="A7" s="13">
        <v>3</v>
      </c>
      <c r="B7" s="13">
        <v>18030101</v>
      </c>
      <c r="C7" s="17" t="s">
        <v>13</v>
      </c>
      <c r="D7" s="13" t="s">
        <v>11</v>
      </c>
      <c r="E7" s="13">
        <v>15</v>
      </c>
      <c r="F7" s="13">
        <v>1.32</v>
      </c>
      <c r="G7" s="15">
        <f>F7/E7</f>
        <v>8.8000000000000009E-2</v>
      </c>
      <c r="H7" s="13">
        <v>1.0897399999999999</v>
      </c>
      <c r="I7" s="16">
        <v>1159206</v>
      </c>
      <c r="J7" s="16">
        <f>I7*H7*G7</f>
        <v>111164.51688672</v>
      </c>
    </row>
    <row r="8" spans="1:10" x14ac:dyDescent="0.2">
      <c r="A8" s="21">
        <v>4</v>
      </c>
      <c r="B8" s="21">
        <v>18040601</v>
      </c>
      <c r="C8" s="22" t="s">
        <v>14</v>
      </c>
      <c r="D8" s="21" t="s">
        <v>11</v>
      </c>
      <c r="E8" s="21">
        <v>15</v>
      </c>
      <c r="F8" s="21">
        <v>4</v>
      </c>
      <c r="G8" s="23">
        <f>F8/E8</f>
        <v>0.26666666666666666</v>
      </c>
      <c r="H8" s="21">
        <v>1.10416</v>
      </c>
      <c r="I8" s="24">
        <v>471110</v>
      </c>
      <c r="J8" s="24">
        <f>I8*H8*G8</f>
        <v>138714.88469333333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22</v>
      </c>
      <c r="J9" s="30">
        <f>SUM(J5:J8)</f>
        <v>725363.24255871994</v>
      </c>
    </row>
    <row r="10" spans="1:10" ht="19.5" x14ac:dyDescent="0.2">
      <c r="A10" s="18" t="str">
        <f>"ماشين آلات-فعاليت HANDLING &amp; TRANSPORT TO SITE   (" &amp; ROUND((J13/J31)*100,2) &amp; "%)"</f>
        <v>ماشين آلات-فعاليت HANDLING &amp; TRANSPORT TO SITE   (25.6%)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23020302</v>
      </c>
      <c r="C11" s="17" t="s">
        <v>15</v>
      </c>
      <c r="D11" s="13" t="s">
        <v>16</v>
      </c>
      <c r="E11" s="13">
        <v>15</v>
      </c>
      <c r="F11" s="13">
        <v>4</v>
      </c>
      <c r="G11" s="15">
        <f>F11/E11</f>
        <v>0.26666666666666666</v>
      </c>
      <c r="H11" s="13">
        <v>1.03</v>
      </c>
      <c r="I11" s="16">
        <v>4254983</v>
      </c>
      <c r="J11" s="16">
        <f>I11*H11*G11</f>
        <v>1168701.9973333334</v>
      </c>
    </row>
    <row r="12" spans="1:10" x14ac:dyDescent="0.2">
      <c r="A12" s="21">
        <v>2</v>
      </c>
      <c r="B12" s="21">
        <v>24010306</v>
      </c>
      <c r="C12" s="22" t="s">
        <v>17</v>
      </c>
      <c r="D12" s="21" t="s">
        <v>16</v>
      </c>
      <c r="E12" s="21">
        <v>15</v>
      </c>
      <c r="F12" s="21">
        <v>4</v>
      </c>
      <c r="G12" s="23">
        <f>F12/E12</f>
        <v>0.26666666666666666</v>
      </c>
      <c r="H12" s="21">
        <v>1.03</v>
      </c>
      <c r="I12" s="24">
        <v>14919761</v>
      </c>
      <c r="J12" s="24">
        <f>I12*H12*G12</f>
        <v>4097961.0213333331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23</v>
      </c>
      <c r="J13" s="30">
        <f>SUM(J11:J12)</f>
        <v>5266663.018666666</v>
      </c>
    </row>
    <row r="14" spans="1:10" ht="19.5" x14ac:dyDescent="0.2">
      <c r="A14" s="18" t="str">
        <f>"نيروي انساني-فعاليت LEVELLING &amp; BOLT UP    (" &amp; ROUND((J20/J31)*100,2) &amp; "%)"</f>
        <v>نيروي انساني-فعاليت LEVELLING &amp; BOLT UP    (5.5%)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12030101</v>
      </c>
      <c r="C15" s="17" t="s">
        <v>18</v>
      </c>
      <c r="D15" s="13" t="s">
        <v>11</v>
      </c>
      <c r="E15" s="13">
        <v>15</v>
      </c>
      <c r="F15" s="13">
        <v>1.98</v>
      </c>
      <c r="G15" s="15">
        <f>F15/E15</f>
        <v>0.13200000000000001</v>
      </c>
      <c r="H15" s="13">
        <v>1.0887100000000001</v>
      </c>
      <c r="I15" s="16">
        <v>1239089</v>
      </c>
      <c r="J15" s="16">
        <f>I15*H15*G15</f>
        <v>178069.13324508001</v>
      </c>
    </row>
    <row r="16" spans="1:10" x14ac:dyDescent="0.2">
      <c r="A16" s="13">
        <v>2</v>
      </c>
      <c r="B16" s="13">
        <v>18030101</v>
      </c>
      <c r="C16" s="17" t="s">
        <v>13</v>
      </c>
      <c r="D16" s="13" t="s">
        <v>11</v>
      </c>
      <c r="E16" s="13">
        <v>15</v>
      </c>
      <c r="F16" s="13">
        <v>1.98</v>
      </c>
      <c r="G16" s="15">
        <f>F16/E16</f>
        <v>0.13200000000000001</v>
      </c>
      <c r="H16" s="13">
        <v>1.0897399999999999</v>
      </c>
      <c r="I16" s="16">
        <v>1159206</v>
      </c>
      <c r="J16" s="16">
        <f>I16*H16*G16</f>
        <v>166746.77533007998</v>
      </c>
    </row>
    <row r="17" spans="1:10" x14ac:dyDescent="0.2">
      <c r="A17" s="13">
        <v>3</v>
      </c>
      <c r="B17" s="13">
        <v>18030201</v>
      </c>
      <c r="C17" s="17" t="s">
        <v>19</v>
      </c>
      <c r="D17" s="13" t="s">
        <v>11</v>
      </c>
      <c r="E17" s="13">
        <v>15</v>
      </c>
      <c r="F17" s="13">
        <v>6</v>
      </c>
      <c r="G17" s="15">
        <f>F17/E17</f>
        <v>0.4</v>
      </c>
      <c r="H17" s="13">
        <v>1.0711999999999999</v>
      </c>
      <c r="I17" s="16">
        <v>856214</v>
      </c>
      <c r="J17" s="16">
        <f>I17*H17*G17</f>
        <v>366870.57471999998</v>
      </c>
    </row>
    <row r="18" spans="1:10" x14ac:dyDescent="0.2">
      <c r="A18" s="13">
        <v>4</v>
      </c>
      <c r="B18" s="13">
        <v>18030202</v>
      </c>
      <c r="C18" s="17" t="s">
        <v>20</v>
      </c>
      <c r="D18" s="13" t="s">
        <v>11</v>
      </c>
      <c r="E18" s="13">
        <v>15</v>
      </c>
      <c r="F18" s="13">
        <v>6</v>
      </c>
      <c r="G18" s="15">
        <f>F18/E18</f>
        <v>0.4</v>
      </c>
      <c r="H18" s="13">
        <v>1.10416</v>
      </c>
      <c r="I18" s="16">
        <v>479102</v>
      </c>
      <c r="J18" s="16">
        <f>I18*H18*G18</f>
        <v>211602.10572799999</v>
      </c>
    </row>
    <row r="19" spans="1:10" x14ac:dyDescent="0.2">
      <c r="A19" s="21">
        <v>5</v>
      </c>
      <c r="B19" s="21">
        <v>18040601</v>
      </c>
      <c r="C19" s="22" t="s">
        <v>14</v>
      </c>
      <c r="D19" s="21" t="s">
        <v>11</v>
      </c>
      <c r="E19" s="21">
        <v>15</v>
      </c>
      <c r="F19" s="21">
        <v>6</v>
      </c>
      <c r="G19" s="23">
        <f>F19/E19</f>
        <v>0.4</v>
      </c>
      <c r="H19" s="21">
        <v>1.10416</v>
      </c>
      <c r="I19" s="24">
        <v>471110</v>
      </c>
      <c r="J19" s="24">
        <f>I19*H19*G19</f>
        <v>208072.32704</v>
      </c>
    </row>
    <row r="20" spans="1:10" ht="19.5" x14ac:dyDescent="0.2">
      <c r="A20" s="25"/>
      <c r="B20" s="26"/>
      <c r="C20" s="27"/>
      <c r="D20" s="26"/>
      <c r="E20" s="26"/>
      <c r="F20" s="26"/>
      <c r="G20" s="28"/>
      <c r="H20" s="26"/>
      <c r="I20" s="29" t="s">
        <v>24</v>
      </c>
      <c r="J20" s="30">
        <f>SUM(J15:J19)</f>
        <v>1131360.9160631597</v>
      </c>
    </row>
    <row r="21" spans="1:10" ht="19.5" x14ac:dyDescent="0.2">
      <c r="A21" s="18" t="str">
        <f>"نيروي انساني-فعاليت INSTALLATION    (" &amp; ROUND((J27/J31)*100,2) &amp; "%)"</f>
        <v>نيروي انساني-فعاليت INSTALLATION    (7.84%)</v>
      </c>
      <c r="B21" s="19"/>
      <c r="C21" s="19"/>
      <c r="D21" s="19"/>
      <c r="E21" s="19"/>
      <c r="F21" s="19"/>
      <c r="G21" s="19"/>
      <c r="H21" s="19"/>
      <c r="I21" s="19"/>
      <c r="J21" s="20"/>
    </row>
    <row r="22" spans="1:10" x14ac:dyDescent="0.2">
      <c r="A22" s="13">
        <v>1</v>
      </c>
      <c r="B22" s="13">
        <v>18010301</v>
      </c>
      <c r="C22" s="17" t="s">
        <v>12</v>
      </c>
      <c r="D22" s="13" t="s">
        <v>11</v>
      </c>
      <c r="E22" s="13">
        <v>15</v>
      </c>
      <c r="F22" s="13">
        <v>8</v>
      </c>
      <c r="G22" s="15">
        <f>F22/E22</f>
        <v>0.53333333333333333</v>
      </c>
      <c r="H22" s="13">
        <v>1.0918000000000001</v>
      </c>
      <c r="I22" s="16">
        <v>588357</v>
      </c>
      <c r="J22" s="16">
        <f>I22*H22*G22</f>
        <v>342596.35872000002</v>
      </c>
    </row>
    <row r="23" spans="1:10" x14ac:dyDescent="0.2">
      <c r="A23" s="13">
        <v>2</v>
      </c>
      <c r="B23" s="13">
        <v>18030101</v>
      </c>
      <c r="C23" s="17" t="s">
        <v>13</v>
      </c>
      <c r="D23" s="13" t="s">
        <v>11</v>
      </c>
      <c r="E23" s="13">
        <v>15</v>
      </c>
      <c r="F23" s="13">
        <v>2.64</v>
      </c>
      <c r="G23" s="15">
        <f>F23/E23</f>
        <v>0.17600000000000002</v>
      </c>
      <c r="H23" s="13">
        <v>1.0897399999999999</v>
      </c>
      <c r="I23" s="16">
        <v>1159206</v>
      </c>
      <c r="J23" s="16">
        <f>I23*H23*G23</f>
        <v>222329.03377343999</v>
      </c>
    </row>
    <row r="24" spans="1:10" x14ac:dyDescent="0.2">
      <c r="A24" s="13">
        <v>3</v>
      </c>
      <c r="B24" s="13">
        <v>18030201</v>
      </c>
      <c r="C24" s="17" t="s">
        <v>19</v>
      </c>
      <c r="D24" s="13" t="s">
        <v>11</v>
      </c>
      <c r="E24" s="13">
        <v>15</v>
      </c>
      <c r="F24" s="13">
        <v>8</v>
      </c>
      <c r="G24" s="15">
        <f>F24/E24</f>
        <v>0.53333333333333333</v>
      </c>
      <c r="H24" s="13">
        <v>1.0711999999999999</v>
      </c>
      <c r="I24" s="16">
        <v>856214</v>
      </c>
      <c r="J24" s="16">
        <f>I24*H24*G24</f>
        <v>489160.76629333326</v>
      </c>
    </row>
    <row r="25" spans="1:10" x14ac:dyDescent="0.2">
      <c r="A25" s="13">
        <v>4</v>
      </c>
      <c r="B25" s="13">
        <v>18030202</v>
      </c>
      <c r="C25" s="17" t="s">
        <v>20</v>
      </c>
      <c r="D25" s="13" t="s">
        <v>11</v>
      </c>
      <c r="E25" s="13">
        <v>15</v>
      </c>
      <c r="F25" s="13">
        <v>8</v>
      </c>
      <c r="G25" s="15">
        <f>F25/E25</f>
        <v>0.53333333333333333</v>
      </c>
      <c r="H25" s="13">
        <v>1.10416</v>
      </c>
      <c r="I25" s="16">
        <v>479102</v>
      </c>
      <c r="J25" s="16">
        <f>I25*H25*G25</f>
        <v>282136.14097066666</v>
      </c>
    </row>
    <row r="26" spans="1:10" x14ac:dyDescent="0.2">
      <c r="A26" s="21">
        <v>5</v>
      </c>
      <c r="B26" s="21">
        <v>18040601</v>
      </c>
      <c r="C26" s="22" t="s">
        <v>14</v>
      </c>
      <c r="D26" s="21" t="s">
        <v>11</v>
      </c>
      <c r="E26" s="21">
        <v>15</v>
      </c>
      <c r="F26" s="21">
        <v>8</v>
      </c>
      <c r="G26" s="23">
        <f>F26/E26</f>
        <v>0.53333333333333333</v>
      </c>
      <c r="H26" s="21">
        <v>1.10416</v>
      </c>
      <c r="I26" s="24">
        <v>471110</v>
      </c>
      <c r="J26" s="24">
        <f>I26*H26*G26</f>
        <v>277429.76938666665</v>
      </c>
    </row>
    <row r="27" spans="1:10" ht="19.5" x14ac:dyDescent="0.2">
      <c r="A27" s="25"/>
      <c r="B27" s="26"/>
      <c r="C27" s="27"/>
      <c r="D27" s="26"/>
      <c r="E27" s="26"/>
      <c r="F27" s="26"/>
      <c r="G27" s="28"/>
      <c r="H27" s="26"/>
      <c r="I27" s="29" t="s">
        <v>25</v>
      </c>
      <c r="J27" s="30">
        <f>SUM(J22:J26)</f>
        <v>1613652.0691441065</v>
      </c>
    </row>
    <row r="28" spans="1:10" ht="19.5" x14ac:dyDescent="0.2">
      <c r="A28" s="18" t="str">
        <f>"ماشين آلات-فعاليت INSTALLATION    (" &amp; ROUND((J30/J31)*100,2) &amp; "%)"</f>
        <v>ماشين آلات-فعاليت INSTALLATION    (57.54%)</v>
      </c>
      <c r="B28" s="19"/>
      <c r="C28" s="19"/>
      <c r="D28" s="19"/>
      <c r="E28" s="19"/>
      <c r="F28" s="19"/>
      <c r="G28" s="19"/>
      <c r="H28" s="19"/>
      <c r="I28" s="19"/>
      <c r="J28" s="20"/>
    </row>
    <row r="29" spans="1:10" x14ac:dyDescent="0.2">
      <c r="A29" s="21">
        <v>1</v>
      </c>
      <c r="B29" s="21">
        <v>24010308</v>
      </c>
      <c r="C29" s="22" t="s">
        <v>21</v>
      </c>
      <c r="D29" s="21" t="s">
        <v>16</v>
      </c>
      <c r="E29" s="21">
        <v>15</v>
      </c>
      <c r="F29" s="21">
        <v>8</v>
      </c>
      <c r="G29" s="23">
        <f>F29/E29</f>
        <v>0.53333333333333333</v>
      </c>
      <c r="H29" s="21">
        <v>1.03</v>
      </c>
      <c r="I29" s="24">
        <v>21550752</v>
      </c>
      <c r="J29" s="24">
        <f>I29*H29*G29</f>
        <v>11838546.432000002</v>
      </c>
    </row>
    <row r="30" spans="1:10" ht="19.5" x14ac:dyDescent="0.2">
      <c r="A30" s="31"/>
      <c r="B30" s="32"/>
      <c r="C30" s="33"/>
      <c r="D30" s="32"/>
      <c r="E30" s="32"/>
      <c r="F30" s="32"/>
      <c r="G30" s="34"/>
      <c r="H30" s="32"/>
      <c r="I30" s="35" t="s">
        <v>26</v>
      </c>
      <c r="J30" s="36">
        <f>SUM(J29:J29)</f>
        <v>11838546.432000002</v>
      </c>
    </row>
    <row r="31" spans="1:10" ht="19.5" x14ac:dyDescent="0.2">
      <c r="C31" s="6" t="s">
        <v>28</v>
      </c>
      <c r="D31" s="4">
        <v>20416550</v>
      </c>
      <c r="I31" s="5" t="s">
        <v>27</v>
      </c>
      <c r="J31" s="4">
        <f>J30+J27+J20+J13+J9</f>
        <v>20575585.678432655</v>
      </c>
    </row>
    <row r="32" spans="1:10" ht="19.5" x14ac:dyDescent="0.2">
      <c r="C32" s="8" t="s">
        <v>30</v>
      </c>
      <c r="I32" s="5" t="s">
        <v>29</v>
      </c>
      <c r="J32" s="7">
        <f>(J31-D31)/D31</f>
        <v>7.7895471288074915E-3</v>
      </c>
    </row>
  </sheetData>
  <mergeCells count="10">
    <mergeCell ref="A10:J10"/>
    <mergeCell ref="A14:J14"/>
    <mergeCell ref="A21:J21"/>
    <mergeCell ref="A28:J28"/>
    <mergeCell ref="A1:C2"/>
    <mergeCell ref="H1:J1"/>
    <mergeCell ref="D1:G1"/>
    <mergeCell ref="H2:J2"/>
    <mergeCell ref="D2:G2"/>
    <mergeCell ref="A4:J4"/>
  </mergeCells>
  <hyperlinks>
    <hyperlink ref="C32" r:id="rId1" xr:uid="{0B6A4037-5837-4774-82ED-199C72B00D87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581122102</vt:lpstr>
      <vt:lpstr>'581122102'!Print_Titles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2024-08-10T04:45:01Z</dcterms:created>
  <dcterms:modified xsi:type="dcterms:W3CDTF">2024-08-10T04:45:06Z</dcterms:modified>
</cp:coreProperties>
</file>