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8131D88D-96E0-4C31-82B7-4F614DAD8DC3}" xr6:coauthVersionLast="36" xr6:coauthVersionMax="36" xr10:uidLastSave="{00000000-0000-0000-0000-000000000000}"/>
  <bookViews>
    <workbookView xWindow="0" yWindow="0" windowWidth="20400" windowHeight="7545" xr2:uid="{190516D7-F3DF-44F5-AB10-A24ECD497448}"/>
  </bookViews>
  <sheets>
    <sheet name="581123102" sheetId="1" r:id="rId1"/>
  </sheets>
  <definedNames>
    <definedName name="_xlnm.Print_Titles" localSheetId="0">'581123102'!$1:$3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13" i="1"/>
  <c r="A10" i="1"/>
  <c r="A4" i="1"/>
  <c r="J24" i="1"/>
  <c r="J23" i="1"/>
  <c r="J22" i="1"/>
  <c r="J19" i="1"/>
  <c r="J12" i="1"/>
  <c r="J9" i="1"/>
  <c r="J21" i="1"/>
  <c r="G21" i="1"/>
  <c r="J18" i="1"/>
  <c r="G18" i="1"/>
  <c r="J17" i="1"/>
  <c r="G17" i="1"/>
  <c r="J16" i="1"/>
  <c r="G16" i="1"/>
  <c r="J15" i="1"/>
  <c r="G15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<sst xmlns="http://schemas.openxmlformats.org/spreadsheetml/2006/main" count="45" uniqueCount="33">
  <si>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</si>
  <si>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</si>
  <si>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</si>
  <si>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</si>
  <si>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</si>
  <si>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</si>
  <si>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</si>
  <si>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</si>
  <si>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</si>
  <si>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</si>
  <si>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مسئول تحویل کالا</t>
  </si>
  <si>
    <t>نفر ساعت</t>
  </si>
  <si>
    <t>ریگر</t>
  </si>
  <si>
    <t>استاد کار نصب تجهیزات مکانیکی</t>
  </si>
  <si>
    <t>کارگر نیمه فنی کارهای مکانیکی</t>
  </si>
  <si>
    <t>جرثقیل کفی 10 تن با کامیون 16 تن با راننده</t>
  </si>
  <si>
    <t>دستگاه ساعت</t>
  </si>
  <si>
    <t>نصاب تجهیزات مکانیکی</t>
  </si>
  <si>
    <t>کمک نصاب تجهیزات مکانیکی</t>
  </si>
  <si>
    <t>جرثقیل خودرو چرخ لاستیکی حدود 20 تن با راننده</t>
  </si>
  <si>
    <t>جمع نيروي انساني-فعاليت HANDLING &amp; TRANSPORT TO SITE</t>
  </si>
  <si>
    <t>جمع ماشين آلات-فعاليت HANDLING &amp; TRANSPORT TO SITE</t>
  </si>
  <si>
    <t xml:space="preserve">جمع نيروي انساني-فعاليت INSTALLATION &amp; BOLT UP </t>
  </si>
  <si>
    <t xml:space="preserve">جمع ماشين آلات-فعاليت INSTALLATION &amp; BOLT UP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</si>
  <si>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</si>
  <si>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</si>
  <si>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</si>
  <si>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</si>
  <si>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تجهیزات ثابت و بسته ای- مبدل های نوع S&amp;T - نصب توسط فلنج باW: &gt; 1 TON</t>
  </si>
  <si>
    <t>شماره آيتم : 581123102</t>
  </si>
  <si>
    <t>واحد : تن</t>
  </si>
  <si>
    <t>فصل 11(نصب تجهیزات ثابت و بسته ای(PACKAGED))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</si>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</sst>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6424-91CE-4F61-B23B-064C14D2D8D9}"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5.2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&amp; TRANSPORT TO SITE   (" &amp; ROUND((J9/J23)*100,2) &amp; "%)"</f>
        <v>نيروي انساني-فعاليت HANDLING &amp; TRANSPORT TO SITE   (5.7%)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18010101</v>
      </c>
      <c r="C5" s="17" t="s">
        <v>10</v>
      </c>
      <c r="D5" s="13" t="s">
        <v>11</v>
      </c>
      <c r="E5" s="13">
        <v>1.5</v>
      </c>
      <c r="F5" s="13">
        <v>1.5</v>
      </c>
      <c r="G5" s="15">
        <f>F5/E5</f>
        <v>1</v>
      </c>
      <c r="H5" s="13">
        <v>1.06399</v>
      </c>
      <c r="I5" s="16">
        <v>1072093</v>
      </c>
      <c r="J5" s="16">
        <f>I5*H5*G5</f>
        <v>1140696.23107</v>
      </c>
    </row>
    <row r="6" spans="1:10" x14ac:dyDescent="0.2">
      <c r="A6" s="13">
        <v>2</v>
      </c>
      <c r="B6" s="13">
        <v>18010301</v>
      </c>
      <c r="C6" s="17" t="s">
        <v>12</v>
      </c>
      <c r="D6" s="13" t="s">
        <v>11</v>
      </c>
      <c r="E6" s="13">
        <v>1.5</v>
      </c>
      <c r="F6" s="13">
        <v>1.5</v>
      </c>
      <c r="G6" s="15">
        <f>F6/E6</f>
        <v>1</v>
      </c>
      <c r="H6" s="13">
        <v>1.0918000000000001</v>
      </c>
      <c r="I6" s="16">
        <v>588357</v>
      </c>
      <c r="J6" s="16">
        <f>I6*H6*G6</f>
        <v>642368.17260000005</v>
      </c>
    </row>
    <row r="7" spans="1:10" x14ac:dyDescent="0.2">
      <c r="A7" s="13">
        <v>3</v>
      </c>
      <c r="B7" s="13">
        <v>18030101</v>
      </c>
      <c r="C7" s="17" t="s">
        <v>13</v>
      </c>
      <c r="D7" s="13" t="s">
        <v>11</v>
      </c>
      <c r="E7" s="13">
        <v>1.5</v>
      </c>
      <c r="F7" s="13">
        <v>0.495</v>
      </c>
      <c r="G7" s="15">
        <f>F7/E7</f>
        <v>0.33</v>
      </c>
      <c r="H7" s="13">
        <v>1.0897399999999999</v>
      </c>
      <c r="I7" s="16">
        <v>1159206</v>
      </c>
      <c r="J7" s="16">
        <f>I7*H7*G7</f>
        <v>416866.93832519994</v>
      </c>
    </row>
    <row r="8" spans="1:10" x14ac:dyDescent="0.2">
      <c r="A8" s="21">
        <v>4</v>
      </c>
      <c r="B8" s="21">
        <v>18040601</v>
      </c>
      <c r="C8" s="22" t="s">
        <v>14</v>
      </c>
      <c r="D8" s="21" t="s">
        <v>11</v>
      </c>
      <c r="E8" s="21">
        <v>1.5</v>
      </c>
      <c r="F8" s="21">
        <v>1.5</v>
      </c>
      <c r="G8" s="23">
        <f>F8/E8</f>
        <v>1</v>
      </c>
      <c r="H8" s="21">
        <v>1.10416</v>
      </c>
      <c r="I8" s="24">
        <v>471110</v>
      </c>
      <c r="J8" s="24">
        <f>I8*H8*G8</f>
        <v>520180.81760000001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20</v>
      </c>
      <c r="J9" s="30">
        <f>SUM(J5:J8)</f>
        <v>2720112.1595951999</v>
      </c>
    </row>
    <row r="10" spans="1:10" ht="19.5" x14ac:dyDescent="0.2">
      <c r="A10" s="18" t="str">
        <f>"ماشين آلات-فعاليت HANDLING &amp; TRANSPORT TO SITE   (" &amp; ROUND((J12/J23)*100,2) &amp; "%)"</f>
        <v>ماشين آلات-فعاليت HANDLING &amp; TRANSPORT TO SITE   (8.34%)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21">
        <v>1</v>
      </c>
      <c r="B11" s="21">
        <v>24010106</v>
      </c>
      <c r="C11" s="22" t="s">
        <v>15</v>
      </c>
      <c r="D11" s="21" t="s">
        <v>16</v>
      </c>
      <c r="E11" s="21">
        <v>1.5</v>
      </c>
      <c r="F11" s="21">
        <v>1.5</v>
      </c>
      <c r="G11" s="23">
        <f>F11/E11</f>
        <v>1</v>
      </c>
      <c r="H11" s="21">
        <v>1.03</v>
      </c>
      <c r="I11" s="24">
        <v>3868076</v>
      </c>
      <c r="J11" s="24">
        <f>I11*H11*G11</f>
        <v>3984118.2800000003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21</v>
      </c>
      <c r="J12" s="30">
        <f>SUM(J11:J11)</f>
        <v>3984118.2800000003</v>
      </c>
    </row>
    <row r="13" spans="1:10" ht="19.5" x14ac:dyDescent="0.2">
      <c r="A13" s="18" t="str">
        <f>"نيروي انساني-فعاليت INSTALLATION &amp; BOLT UP    (" &amp; ROUND((J19/J23)*100,2) &amp; "%)"</f>
        <v>نيروي انساني-فعاليت INSTALLATION &amp; BOLT UP    (42.25%)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13">
        <v>1</v>
      </c>
      <c r="B14" s="13">
        <v>18010301</v>
      </c>
      <c r="C14" s="17" t="s">
        <v>12</v>
      </c>
      <c r="D14" s="13" t="s">
        <v>11</v>
      </c>
      <c r="E14" s="13">
        <v>1.5</v>
      </c>
      <c r="F14" s="13">
        <v>10</v>
      </c>
      <c r="G14" s="15">
        <f>F14/E14</f>
        <v>6.666666666666667</v>
      </c>
      <c r="H14" s="13">
        <v>1.0918000000000001</v>
      </c>
      <c r="I14" s="16">
        <v>588357</v>
      </c>
      <c r="J14" s="16">
        <f>I14*H14*G14</f>
        <v>4282454.4840000002</v>
      </c>
    </row>
    <row r="15" spans="1:10" x14ac:dyDescent="0.2">
      <c r="A15" s="13">
        <v>2</v>
      </c>
      <c r="B15" s="13">
        <v>18030101</v>
      </c>
      <c r="C15" s="17" t="s">
        <v>13</v>
      </c>
      <c r="D15" s="13" t="s">
        <v>11</v>
      </c>
      <c r="E15" s="13">
        <v>1.5</v>
      </c>
      <c r="F15" s="13">
        <v>3.3</v>
      </c>
      <c r="G15" s="15">
        <f>F15/E15</f>
        <v>2.1999999999999997</v>
      </c>
      <c r="H15" s="13">
        <v>1.0897399999999999</v>
      </c>
      <c r="I15" s="16">
        <v>1159206</v>
      </c>
      <c r="J15" s="16">
        <f>I15*H15*G15</f>
        <v>2779112.9221679992</v>
      </c>
    </row>
    <row r="16" spans="1:10" x14ac:dyDescent="0.2">
      <c r="A16" s="13">
        <v>3</v>
      </c>
      <c r="B16" s="13">
        <v>18030201</v>
      </c>
      <c r="C16" s="17" t="s">
        <v>17</v>
      </c>
      <c r="D16" s="13" t="s">
        <v>11</v>
      </c>
      <c r="E16" s="13">
        <v>1.5</v>
      </c>
      <c r="F16" s="13">
        <v>10</v>
      </c>
      <c r="G16" s="15">
        <f>F16/E16</f>
        <v>6.666666666666667</v>
      </c>
      <c r="H16" s="13">
        <v>1.0711999999999999</v>
      </c>
      <c r="I16" s="16">
        <v>856214</v>
      </c>
      <c r="J16" s="16">
        <f>I16*H16*G16</f>
        <v>6114509.5786666665</v>
      </c>
    </row>
    <row r="17" spans="1:10" x14ac:dyDescent="0.2">
      <c r="A17" s="13">
        <v>4</v>
      </c>
      <c r="B17" s="13">
        <v>18030202</v>
      </c>
      <c r="C17" s="17" t="s">
        <v>18</v>
      </c>
      <c r="D17" s="13" t="s">
        <v>11</v>
      </c>
      <c r="E17" s="13">
        <v>1.5</v>
      </c>
      <c r="F17" s="13">
        <v>10</v>
      </c>
      <c r="G17" s="15">
        <f>F17/E17</f>
        <v>6.666666666666667</v>
      </c>
      <c r="H17" s="13">
        <v>1.10416</v>
      </c>
      <c r="I17" s="16">
        <v>479102</v>
      </c>
      <c r="J17" s="16">
        <f>I17*H17*G17</f>
        <v>3526701.7621333334</v>
      </c>
    </row>
    <row r="18" spans="1:10" x14ac:dyDescent="0.2">
      <c r="A18" s="21">
        <v>5</v>
      </c>
      <c r="B18" s="21">
        <v>18040601</v>
      </c>
      <c r="C18" s="22" t="s">
        <v>14</v>
      </c>
      <c r="D18" s="21" t="s">
        <v>11</v>
      </c>
      <c r="E18" s="21">
        <v>1.5</v>
      </c>
      <c r="F18" s="21">
        <v>10</v>
      </c>
      <c r="G18" s="23">
        <f>F18/E18</f>
        <v>6.666666666666667</v>
      </c>
      <c r="H18" s="21">
        <v>1.10416</v>
      </c>
      <c r="I18" s="24">
        <v>471110</v>
      </c>
      <c r="J18" s="24">
        <f>I18*H18*G18</f>
        <v>3467872.1173333335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22</v>
      </c>
      <c r="J19" s="30">
        <f>SUM(J14:J18)</f>
        <v>20170650.864301331</v>
      </c>
    </row>
    <row r="20" spans="1:10" ht="19.5" x14ac:dyDescent="0.2">
      <c r="A20" s="18" t="str">
        <f>"ماشين آلات-فعاليت INSTALLATION &amp; BOLT UP    (" &amp; ROUND((J22/J23)*100,2) &amp; "%)"</f>
        <v>ماشين آلات-فعاليت INSTALLATION &amp; BOLT UP    (43.71%)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21">
        <v>1</v>
      </c>
      <c r="B21" s="21">
        <v>24010302</v>
      </c>
      <c r="C21" s="22" t="s">
        <v>19</v>
      </c>
      <c r="D21" s="21" t="s">
        <v>16</v>
      </c>
      <c r="E21" s="21">
        <v>1.5</v>
      </c>
      <c r="F21" s="21">
        <v>5</v>
      </c>
      <c r="G21" s="23">
        <f>F21/E21</f>
        <v>3.3333333333333335</v>
      </c>
      <c r="H21" s="21">
        <v>1.03</v>
      </c>
      <c r="I21" s="24">
        <v>6078411</v>
      </c>
      <c r="J21" s="24">
        <f>I21*H21*G21</f>
        <v>20869211.100000001</v>
      </c>
    </row>
    <row r="22" spans="1:10" ht="19.5" x14ac:dyDescent="0.2">
      <c r="A22" s="31"/>
      <c r="B22" s="32"/>
      <c r="C22" s="33"/>
      <c r="D22" s="32"/>
      <c r="E22" s="32"/>
      <c r="F22" s="32"/>
      <c r="G22" s="34"/>
      <c r="H22" s="32"/>
      <c r="I22" s="35" t="s">
        <v>23</v>
      </c>
      <c r="J22" s="36">
        <f>SUM(J21:J21)</f>
        <v>20869211.100000001</v>
      </c>
    </row>
    <row r="23" spans="1:10" ht="19.5" x14ac:dyDescent="0.2">
      <c r="C23" s="6" t="s">
        <v>25</v>
      </c>
      <c r="D23" s="4">
        <v>46679940</v>
      </c>
      <c r="I23" s="5" t="s">
        <v>24</v>
      </c>
      <c r="J23" s="4">
        <f>J22+J19+J12+J9</f>
        <v>47744092.403896533</v>
      </c>
    </row>
    <row r="24" spans="1:10" ht="19.5" x14ac:dyDescent="0.2">
      <c r="C24" s="8" t="s">
        <v>27</v>
      </c>
      <c r="I24" s="5" t="s">
        <v>26</v>
      </c>
      <c r="J24" s="7">
        <f>(J23-D23)/D23</f>
        <v>2.2796781741718883E-2</v>
      </c>
    </row>
  </sheetData>
  <mergeCells count="9">
    <mergeCell ref="A10:J10"/>
    <mergeCell ref="A13:J13"/>
    <mergeCell ref="A20:J20"/>
    <mergeCell ref="A1:C2"/>
    <mergeCell ref="H1:J1"/>
    <mergeCell ref="D1:G1"/>
    <mergeCell ref="H2:J2"/>
    <mergeCell ref="D2:G2"/>
    <mergeCell ref="A4:J4"/>
  </mergeCells>
  <hyperlinks>
    <hyperlink ref="C24" r:id="rId1" xr:uid="{79B9A012-EE55-4216-9059-33F55E4CB7F8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581123102</vt:lpstr>
      <vt:lpstr>'581123102'!Print_Titles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2024-08-10T04:45:17Z</dcterms:created>
  <dcterms:modified xsi:type="dcterms:W3CDTF">2024-08-10T04:45:22Z</dcterms:modified>
</cp:coreProperties>
</file>