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DB774A1D-371C-4EFC-A1F7-01586D890DE4}" xr6:coauthVersionLast="36" xr6:coauthVersionMax="36" xr10:uidLastSave="{00000000-0000-0000-0000-000000000000}"/>
  <bookViews>
    <workbookView xWindow="0" yWindow="0" windowWidth="20400" windowHeight="7545" xr2:uid="{136EDAE8-829F-4633-8685-3A7A46F891CC}"/>
  </bookViews>
  <sheets>
    <sheet name="581241102" sheetId="1" r:id="rId1"/>
  </sheets>
  <definedNames>
    <definedName name="_xlnm.Print_Titles" localSheetId="0">'581241102'!$1:$3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1" l="1"/>
  <c r="A36" i="1"/>
  <c r="A33" i="1"/>
  <c r="A25" i="1"/>
  <c r="A21" i="1"/>
  <c r="A13" i="1"/>
  <c r="A9" i="1"/>
  <c r="A4" i="1"/>
  <c r="J46" i="1"/>
  <c r="J45" i="1"/>
  <c r="J44" i="1"/>
  <c r="J40" i="1"/>
  <c r="J35" i="1"/>
  <c r="J32" i="1"/>
  <c r="J24" i="1"/>
  <c r="J20" i="1"/>
  <c r="J12" i="1"/>
  <c r="J8" i="1"/>
  <c r="J43" i="1"/>
  <c r="G43" i="1"/>
  <c r="J42" i="1"/>
  <c r="G42" i="1"/>
  <c r="J39" i="1"/>
  <c r="G39" i="1"/>
  <c r="J38" i="1"/>
  <c r="G38" i="1"/>
  <c r="J37" i="1"/>
  <c r="G37" i="1"/>
  <c r="J34" i="1"/>
  <c r="G34" i="1"/>
  <c r="J31" i="1"/>
  <c r="G31" i="1"/>
  <c r="J30" i="1"/>
  <c r="G30" i="1"/>
  <c r="J29" i="1"/>
  <c r="G29" i="1"/>
  <c r="J28" i="1"/>
  <c r="G28" i="1"/>
  <c r="J27" i="1"/>
  <c r="G27" i="1"/>
  <c r="J26" i="1"/>
  <c r="G26" i="1"/>
  <c r="J23" i="1"/>
  <c r="G23" i="1"/>
  <c r="J22" i="1"/>
  <c r="G22" i="1"/>
  <c r="J19" i="1"/>
  <c r="G19" i="1"/>
  <c r="J18" i="1"/>
  <c r="G18" i="1"/>
  <c r="J17" i="1"/>
  <c r="G17" i="1"/>
  <c r="J16" i="1"/>
  <c r="G16" i="1"/>
  <c r="J15" i="1"/>
  <c r="G15" i="1"/>
  <c r="J14" i="1"/>
  <c r="G14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<sst xmlns="http://schemas.openxmlformats.org/spreadsheetml/2006/main" count="77" uniqueCount="43">
  <si>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</si>
  <si>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</si>
  <si>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</si>
  <si>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</si>
  <si>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</si>
  <si>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</si>
  <si>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</si>
  <si>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</si>
  <si>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</si>
  <si>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</si>
  <si>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مسئول تحویل کالا</t>
  </si>
  <si>
    <t>نفر ساعت</t>
  </si>
  <si>
    <t>ریگر</t>
  </si>
  <si>
    <t>کارگر نیمه فنی کارهای مکانیکی</t>
  </si>
  <si>
    <t>تریلی کمر شکن با راننده</t>
  </si>
  <si>
    <t>دستگاه ساعت</t>
  </si>
  <si>
    <t>جرثقیل خودرو چرخ لاستیکی حدود 80 تن با راننده</t>
  </si>
  <si>
    <t>کارگر طناب بند (کمک ریگر)</t>
  </si>
  <si>
    <t>استاد کار نصب تجهیزات مکانیکی</t>
  </si>
  <si>
    <t>نصاب تجهیزات مکانیکی</t>
  </si>
  <si>
    <t>کمک نصاب تجهیزات مکانیکی</t>
  </si>
  <si>
    <t>جرثقیل خودرو چرخ زنجیری حدود 200 تن با راننده</t>
  </si>
  <si>
    <t>نقشه بردار، با سابقه بیش از 10 سال</t>
  </si>
  <si>
    <t>کارگر ساده</t>
  </si>
  <si>
    <t>آهنگر درجه دو ساخت اسکلت فلزی</t>
  </si>
  <si>
    <t>کمپرسور با ظرفیت حدود 11 متر مکعب (سی اف ام 390) در دقیقه با شیلنگ مربوط</t>
  </si>
  <si>
    <t xml:space="preserve">جمع نيروي انساني-فعاليت HANDLING &amp; STORAGE </t>
  </si>
  <si>
    <t xml:space="preserve">جمع ماشين آلات-فعاليت HANDLING &amp; STORAGE </t>
  </si>
  <si>
    <t xml:space="preserve">جمع نيروي انساني-فعاليت INSTALLATION </t>
  </si>
  <si>
    <t xml:space="preserve">جمع ماشين آلات-فعاليت INSTALLATION </t>
  </si>
  <si>
    <t xml:space="preserve">جمع نيروي انساني-فعاليت FOUN.CHECK &amp; PREPARATION </t>
  </si>
  <si>
    <t xml:space="preserve">جمع ماشين آلات-فعاليت FOUN.CHECK &amp; PREPARATION </t>
  </si>
  <si>
    <t>جمع نيروي انساني-فعاليت TRANSPORT TO SITE</t>
  </si>
  <si>
    <t>جمع ماشين آلات-فعاليت TRANSPORT TO SITE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</si>
  <si>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</si>
  <si>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</si>
  <si>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</si>
  <si>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</si>
  <si>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کوره ها و بویلرها دودکش ها و flare با وزن بزرگتر از 15  تن و  ارتفاع  بالا کوچکتر یا مساوی 30 متر</t>
  </si>
  <si>
    <t>شماره آيتم : 581241102</t>
  </si>
  <si>
    <t>واحد : تن</t>
  </si>
  <si>
    <t>فصل 12(نصب کوره ها و بویلرهاو INCINERATORS)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</si>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</sst>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73FDE-0285-47D4-A08B-78241D3D5E04}">
  <dimension ref="A1:J4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4.375" style="1" bestFit="1" customWidth="1"/>
    <col min="7" max="7" width="8.25" style="2" bestFit="1" customWidth="1"/>
    <col min="8" max="8" width="7" style="1" bestFit="1" customWidth="1"/>
    <col min="9" max="10" width="8.625" style="4" bestFit="1" customWidth="1"/>
    <col min="11" max="16384" width="9" style="1"/>
  </cols>
  <sheetData>
    <row r="1" spans="1:10" x14ac:dyDescent="0.2">
      <c r="A1" s="9" t="s">
        <v>38</v>
      </c>
      <c r="B1" s="9"/>
      <c r="C1" s="9"/>
      <c r="D1" s="10" t="s">
        <v>40</v>
      </c>
      <c r="E1" s="10"/>
      <c r="F1" s="10"/>
      <c r="G1" s="10"/>
      <c r="H1" s="10" t="s">
        <v>39</v>
      </c>
      <c r="I1" s="10"/>
      <c r="J1" s="10"/>
    </row>
    <row r="2" spans="1:10" x14ac:dyDescent="0.2">
      <c r="A2" s="11"/>
      <c r="B2" s="11"/>
      <c r="C2" s="11"/>
      <c r="D2" s="12" t="s">
        <v>42</v>
      </c>
      <c r="E2" s="12"/>
      <c r="F2" s="12"/>
      <c r="G2" s="12"/>
      <c r="H2" s="12" t="s">
        <v>41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&amp; STORAGE    (" &amp; ROUND((J8/J45)*100,2) &amp; "%)"</f>
        <v>نيروي انساني-فعاليت HANDLING &amp; STORAGE    (0.95%)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18010101</v>
      </c>
      <c r="C5" s="17" t="s">
        <v>10</v>
      </c>
      <c r="D5" s="13" t="s">
        <v>11</v>
      </c>
      <c r="E5" s="13">
        <v>20</v>
      </c>
      <c r="F5" s="13">
        <v>6</v>
      </c>
      <c r="G5" s="15">
        <f>F5/E5</f>
        <v>0.3</v>
      </c>
      <c r="H5" s="13">
        <v>1.0949800000000001</v>
      </c>
      <c r="I5" s="16">
        <v>1072093</v>
      </c>
      <c r="J5" s="16">
        <f>I5*H5*G5</f>
        <v>352176.11794199998</v>
      </c>
    </row>
    <row r="6" spans="1:10" x14ac:dyDescent="0.2">
      <c r="A6" s="13">
        <v>2</v>
      </c>
      <c r="B6" s="13">
        <v>18010301</v>
      </c>
      <c r="C6" s="17" t="s">
        <v>12</v>
      </c>
      <c r="D6" s="13" t="s">
        <v>11</v>
      </c>
      <c r="E6" s="13">
        <v>20</v>
      </c>
      <c r="F6" s="13">
        <v>6</v>
      </c>
      <c r="G6" s="15">
        <f>F6/E6</f>
        <v>0.3</v>
      </c>
      <c r="H6" s="13">
        <v>1.1235999999999999</v>
      </c>
      <c r="I6" s="16">
        <v>588357</v>
      </c>
      <c r="J6" s="16">
        <f>I6*H6*G6</f>
        <v>198323.37755999996</v>
      </c>
    </row>
    <row r="7" spans="1:10" x14ac:dyDescent="0.2">
      <c r="A7" s="21">
        <v>3</v>
      </c>
      <c r="B7" s="21">
        <v>18040601</v>
      </c>
      <c r="C7" s="22" t="s">
        <v>13</v>
      </c>
      <c r="D7" s="21" t="s">
        <v>11</v>
      </c>
      <c r="E7" s="21">
        <v>20</v>
      </c>
      <c r="F7" s="21">
        <v>6</v>
      </c>
      <c r="G7" s="23">
        <f>F7/E7</f>
        <v>0.3</v>
      </c>
      <c r="H7" s="21">
        <v>1.13632</v>
      </c>
      <c r="I7" s="24">
        <v>471110</v>
      </c>
      <c r="J7" s="24">
        <f>I7*H7*G7</f>
        <v>160599.51455999998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26</v>
      </c>
      <c r="J8" s="30">
        <f>SUM(J5:J7)</f>
        <v>711099.01006200002</v>
      </c>
    </row>
    <row r="9" spans="1:10" ht="19.5" x14ac:dyDescent="0.2">
      <c r="A9" s="18" t="str">
        <f>"ماشين آلات-فعاليت HANDLING &amp; STORAGE    (" &amp; ROUND((J12/J45)*100,2) &amp; "%)"</f>
        <v>ماشين آلات-فعاليت HANDLING &amp; STORAGE    (10.14%)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23020303</v>
      </c>
      <c r="C10" s="17" t="s">
        <v>14</v>
      </c>
      <c r="D10" s="13" t="s">
        <v>15</v>
      </c>
      <c r="E10" s="13">
        <v>20</v>
      </c>
      <c r="F10" s="13">
        <v>6</v>
      </c>
      <c r="G10" s="15">
        <f>F10/E10</f>
        <v>0.3</v>
      </c>
      <c r="H10" s="13">
        <v>1.06</v>
      </c>
      <c r="I10" s="16">
        <v>2309967</v>
      </c>
      <c r="J10" s="16">
        <f>I10*H10*G10</f>
        <v>734569.50599999994</v>
      </c>
    </row>
    <row r="11" spans="1:10" x14ac:dyDescent="0.2">
      <c r="A11" s="21">
        <v>2</v>
      </c>
      <c r="B11" s="21">
        <v>24010308</v>
      </c>
      <c r="C11" s="22" t="s">
        <v>16</v>
      </c>
      <c r="D11" s="21" t="s">
        <v>15</v>
      </c>
      <c r="E11" s="21">
        <v>20</v>
      </c>
      <c r="F11" s="21">
        <v>6</v>
      </c>
      <c r="G11" s="23">
        <f>F11/E11</f>
        <v>0.3</v>
      </c>
      <c r="H11" s="21">
        <v>1.06</v>
      </c>
      <c r="I11" s="24">
        <v>21550752</v>
      </c>
      <c r="J11" s="24">
        <f>I11*H11*G11</f>
        <v>6853139.1359999999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27</v>
      </c>
      <c r="J12" s="30">
        <f>SUM(J10:J11)</f>
        <v>7587708.642</v>
      </c>
    </row>
    <row r="13" spans="1:10" ht="19.5" x14ac:dyDescent="0.2">
      <c r="A13" s="18" t="str">
        <f>"نيروي انساني-فعاليت INSTALLATION    (" &amp; ROUND((J20/J45)*100,2) &amp; "%)"</f>
        <v>نيروي انساني-فعاليت INSTALLATION    (5.79%)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x14ac:dyDescent="0.2">
      <c r="A14" s="13">
        <v>1</v>
      </c>
      <c r="B14" s="13">
        <v>18010301</v>
      </c>
      <c r="C14" s="17" t="s">
        <v>12</v>
      </c>
      <c r="D14" s="13" t="s">
        <v>11</v>
      </c>
      <c r="E14" s="13">
        <v>20</v>
      </c>
      <c r="F14" s="13">
        <v>14</v>
      </c>
      <c r="G14" s="15">
        <f>F14/E14</f>
        <v>0.7</v>
      </c>
      <c r="H14" s="13">
        <v>1.1235999999999999</v>
      </c>
      <c r="I14" s="16">
        <v>588357</v>
      </c>
      <c r="J14" s="16">
        <f>I14*H14*G14</f>
        <v>462754.54763999995</v>
      </c>
    </row>
    <row r="15" spans="1:10" x14ac:dyDescent="0.2">
      <c r="A15" s="13">
        <v>2</v>
      </c>
      <c r="B15" s="13">
        <v>18010302</v>
      </c>
      <c r="C15" s="17" t="s">
        <v>17</v>
      </c>
      <c r="D15" s="13" t="s">
        <v>11</v>
      </c>
      <c r="E15" s="13">
        <v>20</v>
      </c>
      <c r="F15" s="13">
        <v>28</v>
      </c>
      <c r="G15" s="15">
        <f>F15/E15</f>
        <v>1.4</v>
      </c>
      <c r="H15" s="13">
        <v>1.1352599999999999</v>
      </c>
      <c r="I15" s="16">
        <v>496845</v>
      </c>
      <c r="J15" s="16">
        <f>I15*H15*G15</f>
        <v>789667.55657999986</v>
      </c>
    </row>
    <row r="16" spans="1:10" x14ac:dyDescent="0.2">
      <c r="A16" s="13">
        <v>3</v>
      </c>
      <c r="B16" s="13">
        <v>18030101</v>
      </c>
      <c r="C16" s="17" t="s">
        <v>18</v>
      </c>
      <c r="D16" s="13" t="s">
        <v>11</v>
      </c>
      <c r="E16" s="13">
        <v>20</v>
      </c>
      <c r="F16" s="13">
        <v>14</v>
      </c>
      <c r="G16" s="15">
        <f>F16/E16</f>
        <v>0.7</v>
      </c>
      <c r="H16" s="13">
        <v>1.12148</v>
      </c>
      <c r="I16" s="16">
        <v>1159206</v>
      </c>
      <c r="J16" s="16">
        <f>I16*H16*G16</f>
        <v>910018.4414159999</v>
      </c>
    </row>
    <row r="17" spans="1:10" x14ac:dyDescent="0.2">
      <c r="A17" s="13">
        <v>4</v>
      </c>
      <c r="B17" s="13">
        <v>18030201</v>
      </c>
      <c r="C17" s="17" t="s">
        <v>19</v>
      </c>
      <c r="D17" s="13" t="s">
        <v>11</v>
      </c>
      <c r="E17" s="13">
        <v>20</v>
      </c>
      <c r="F17" s="13">
        <v>14</v>
      </c>
      <c r="G17" s="15">
        <f>F17/E17</f>
        <v>0.7</v>
      </c>
      <c r="H17" s="13">
        <v>1.1024</v>
      </c>
      <c r="I17" s="16">
        <v>856214</v>
      </c>
      <c r="J17" s="16">
        <f>I17*H17*G17</f>
        <v>660723.21951999993</v>
      </c>
    </row>
    <row r="18" spans="1:10" x14ac:dyDescent="0.2">
      <c r="A18" s="13">
        <v>5</v>
      </c>
      <c r="B18" s="13">
        <v>18030202</v>
      </c>
      <c r="C18" s="17" t="s">
        <v>20</v>
      </c>
      <c r="D18" s="13" t="s">
        <v>11</v>
      </c>
      <c r="E18" s="13">
        <v>20</v>
      </c>
      <c r="F18" s="13">
        <v>28</v>
      </c>
      <c r="G18" s="15">
        <f>F18/E18</f>
        <v>1.4</v>
      </c>
      <c r="H18" s="13">
        <v>1.13632</v>
      </c>
      <c r="I18" s="16">
        <v>479102</v>
      </c>
      <c r="J18" s="16">
        <f>I18*H18*G18</f>
        <v>762178.45849599992</v>
      </c>
    </row>
    <row r="19" spans="1:10" x14ac:dyDescent="0.2">
      <c r="A19" s="21">
        <v>6</v>
      </c>
      <c r="B19" s="21">
        <v>18040601</v>
      </c>
      <c r="C19" s="22" t="s">
        <v>13</v>
      </c>
      <c r="D19" s="21" t="s">
        <v>11</v>
      </c>
      <c r="E19" s="21">
        <v>20</v>
      </c>
      <c r="F19" s="21">
        <v>28</v>
      </c>
      <c r="G19" s="23">
        <f>F19/E19</f>
        <v>1.4</v>
      </c>
      <c r="H19" s="21">
        <v>1.13632</v>
      </c>
      <c r="I19" s="24">
        <v>471110</v>
      </c>
      <c r="J19" s="24">
        <f>I19*H19*G19</f>
        <v>749464.40127999987</v>
      </c>
    </row>
    <row r="20" spans="1:10" ht="19.5" x14ac:dyDescent="0.2">
      <c r="A20" s="25"/>
      <c r="B20" s="26"/>
      <c r="C20" s="27"/>
      <c r="D20" s="26"/>
      <c r="E20" s="26"/>
      <c r="F20" s="26"/>
      <c r="G20" s="28"/>
      <c r="H20" s="26"/>
      <c r="I20" s="29" t="s">
        <v>28</v>
      </c>
      <c r="J20" s="30">
        <f>SUM(J14:J19)</f>
        <v>4334806.6249319995</v>
      </c>
    </row>
    <row r="21" spans="1:10" ht="19.5" x14ac:dyDescent="0.2">
      <c r="A21" s="18" t="str">
        <f>"ماشين آلات-فعاليت INSTALLATION    (" &amp; ROUND((J24/J45)*100,2) &amp; "%)"</f>
        <v>ماشين آلات-فعاليت INSTALLATION    (71.1%)</v>
      </c>
      <c r="B21" s="19"/>
      <c r="C21" s="19"/>
      <c r="D21" s="19"/>
      <c r="E21" s="19"/>
      <c r="F21" s="19"/>
      <c r="G21" s="19"/>
      <c r="H21" s="19"/>
      <c r="I21" s="19"/>
      <c r="J21" s="20"/>
    </row>
    <row r="22" spans="1:10" x14ac:dyDescent="0.2">
      <c r="A22" s="13">
        <v>1</v>
      </c>
      <c r="B22" s="13">
        <v>24010308</v>
      </c>
      <c r="C22" s="17" t="s">
        <v>16</v>
      </c>
      <c r="D22" s="13" t="s">
        <v>15</v>
      </c>
      <c r="E22" s="13">
        <v>20</v>
      </c>
      <c r="F22" s="13">
        <v>7</v>
      </c>
      <c r="G22" s="15">
        <f>F22/E22</f>
        <v>0.35</v>
      </c>
      <c r="H22" s="13">
        <v>1.06</v>
      </c>
      <c r="I22" s="16">
        <v>21550752</v>
      </c>
      <c r="J22" s="16">
        <f>I22*H22*G22</f>
        <v>7995328.9919999996</v>
      </c>
    </row>
    <row r="23" spans="1:10" x14ac:dyDescent="0.2">
      <c r="A23" s="21">
        <v>2</v>
      </c>
      <c r="B23" s="21">
        <v>24010412</v>
      </c>
      <c r="C23" s="22" t="s">
        <v>21</v>
      </c>
      <c r="D23" s="21" t="s">
        <v>15</v>
      </c>
      <c r="E23" s="21">
        <v>20</v>
      </c>
      <c r="F23" s="21">
        <v>14</v>
      </c>
      <c r="G23" s="23">
        <f>F23/E23</f>
        <v>0.7</v>
      </c>
      <c r="H23" s="21">
        <v>1.06</v>
      </c>
      <c r="I23" s="24">
        <v>60933557</v>
      </c>
      <c r="J23" s="24">
        <f>I23*H23*G23</f>
        <v>45212699.294</v>
      </c>
    </row>
    <row r="24" spans="1:10" ht="19.5" x14ac:dyDescent="0.2">
      <c r="A24" s="25"/>
      <c r="B24" s="26"/>
      <c r="C24" s="27"/>
      <c r="D24" s="26"/>
      <c r="E24" s="26"/>
      <c r="F24" s="26"/>
      <c r="G24" s="28"/>
      <c r="H24" s="26"/>
      <c r="I24" s="29" t="s">
        <v>29</v>
      </c>
      <c r="J24" s="30">
        <f>SUM(J22:J23)</f>
        <v>53208028.285999998</v>
      </c>
    </row>
    <row r="25" spans="1:10" ht="19.5" x14ac:dyDescent="0.2">
      <c r="A25" s="18" t="str">
        <f>"نيروي انساني-فعاليت FOUN.CHECK &amp; PREPARATION    (" &amp; ROUND((J32/J45)*100,2) &amp; "%)"</f>
        <v>نيروي انساني-فعاليت FOUN.CHECK &amp; PREPARATION    (2.17%)</v>
      </c>
      <c r="B25" s="19"/>
      <c r="C25" s="19"/>
      <c r="D25" s="19"/>
      <c r="E25" s="19"/>
      <c r="F25" s="19"/>
      <c r="G25" s="19"/>
      <c r="H25" s="19"/>
      <c r="I25" s="19"/>
      <c r="J25" s="20"/>
    </row>
    <row r="26" spans="1:10" x14ac:dyDescent="0.2">
      <c r="A26" s="13">
        <v>1</v>
      </c>
      <c r="B26" s="13">
        <v>12030101</v>
      </c>
      <c r="C26" s="17" t="s">
        <v>22</v>
      </c>
      <c r="D26" s="13" t="s">
        <v>11</v>
      </c>
      <c r="E26" s="13">
        <v>20</v>
      </c>
      <c r="F26" s="13">
        <v>1</v>
      </c>
      <c r="G26" s="15">
        <f>F26/E26</f>
        <v>0.05</v>
      </c>
      <c r="H26" s="13">
        <v>1.12042</v>
      </c>
      <c r="I26" s="16">
        <v>1239089</v>
      </c>
      <c r="J26" s="16">
        <f>I26*H26*G26</f>
        <v>69415.004868999997</v>
      </c>
    </row>
    <row r="27" spans="1:10" x14ac:dyDescent="0.2">
      <c r="A27" s="13">
        <v>2</v>
      </c>
      <c r="B27" s="13">
        <v>14010102</v>
      </c>
      <c r="C27" s="17" t="s">
        <v>23</v>
      </c>
      <c r="D27" s="13" t="s">
        <v>11</v>
      </c>
      <c r="E27" s="13">
        <v>20</v>
      </c>
      <c r="F27" s="13">
        <v>20</v>
      </c>
      <c r="G27" s="15">
        <f>F27/E27</f>
        <v>1</v>
      </c>
      <c r="H27" s="13">
        <v>1.15222</v>
      </c>
      <c r="I27" s="16">
        <v>448771</v>
      </c>
      <c r="J27" s="16">
        <f>I27*H27*G27</f>
        <v>517082.92162000004</v>
      </c>
    </row>
    <row r="28" spans="1:10" x14ac:dyDescent="0.2">
      <c r="A28" s="13">
        <v>3</v>
      </c>
      <c r="B28" s="13">
        <v>18030101</v>
      </c>
      <c r="C28" s="17" t="s">
        <v>18</v>
      </c>
      <c r="D28" s="13" t="s">
        <v>11</v>
      </c>
      <c r="E28" s="13">
        <v>20</v>
      </c>
      <c r="F28" s="13">
        <v>3.3</v>
      </c>
      <c r="G28" s="15">
        <f>F28/E28</f>
        <v>0.16499999999999998</v>
      </c>
      <c r="H28" s="13">
        <v>1.12148</v>
      </c>
      <c r="I28" s="16">
        <v>1159206</v>
      </c>
      <c r="J28" s="16">
        <f>I28*H28*G28</f>
        <v>214504.34690519999</v>
      </c>
    </row>
    <row r="29" spans="1:10" x14ac:dyDescent="0.2">
      <c r="A29" s="13">
        <v>4</v>
      </c>
      <c r="B29" s="13">
        <v>18030201</v>
      </c>
      <c r="C29" s="17" t="s">
        <v>19</v>
      </c>
      <c r="D29" s="13" t="s">
        <v>11</v>
      </c>
      <c r="E29" s="13">
        <v>20</v>
      </c>
      <c r="F29" s="13">
        <v>10</v>
      </c>
      <c r="G29" s="15">
        <f>F29/E29</f>
        <v>0.5</v>
      </c>
      <c r="H29" s="13">
        <v>1.1024</v>
      </c>
      <c r="I29" s="16">
        <v>856214</v>
      </c>
      <c r="J29" s="16">
        <f>I29*H29*G29</f>
        <v>471945.1568</v>
      </c>
    </row>
    <row r="30" spans="1:10" x14ac:dyDescent="0.2">
      <c r="A30" s="13">
        <v>5</v>
      </c>
      <c r="B30" s="13">
        <v>18040202</v>
      </c>
      <c r="C30" s="17" t="s">
        <v>24</v>
      </c>
      <c r="D30" s="13" t="s">
        <v>11</v>
      </c>
      <c r="E30" s="13">
        <v>20</v>
      </c>
      <c r="F30" s="13">
        <v>2.5</v>
      </c>
      <c r="G30" s="15">
        <f>F30/E30</f>
        <v>0.125</v>
      </c>
      <c r="H30" s="13">
        <v>1.1193599999999999</v>
      </c>
      <c r="I30" s="16">
        <v>601954</v>
      </c>
      <c r="J30" s="16">
        <f>I30*H30*G30</f>
        <v>84225.403679999989</v>
      </c>
    </row>
    <row r="31" spans="1:10" x14ac:dyDescent="0.2">
      <c r="A31" s="21">
        <v>6</v>
      </c>
      <c r="B31" s="21">
        <v>18040601</v>
      </c>
      <c r="C31" s="22" t="s">
        <v>13</v>
      </c>
      <c r="D31" s="21" t="s">
        <v>11</v>
      </c>
      <c r="E31" s="21">
        <v>20</v>
      </c>
      <c r="F31" s="21">
        <v>10</v>
      </c>
      <c r="G31" s="23">
        <f>F31/E31</f>
        <v>0.5</v>
      </c>
      <c r="H31" s="21">
        <v>1.13632</v>
      </c>
      <c r="I31" s="24">
        <v>471110</v>
      </c>
      <c r="J31" s="24">
        <f>I31*H31*G31</f>
        <v>267665.85759999999</v>
      </c>
    </row>
    <row r="32" spans="1:10" ht="19.5" x14ac:dyDescent="0.2">
      <c r="A32" s="25"/>
      <c r="B32" s="26"/>
      <c r="C32" s="27"/>
      <c r="D32" s="26"/>
      <c r="E32" s="26"/>
      <c r="F32" s="26"/>
      <c r="G32" s="28"/>
      <c r="H32" s="26"/>
      <c r="I32" s="29" t="s">
        <v>30</v>
      </c>
      <c r="J32" s="30">
        <f>SUM(J26:J31)</f>
        <v>1624838.6914742</v>
      </c>
    </row>
    <row r="33" spans="1:10" ht="19.5" x14ac:dyDescent="0.2">
      <c r="A33" s="18" t="str">
        <f>"ماشين آلات-فعاليت FOUN.CHECK &amp; PREPARATION    (" &amp; ROUND((J35/J45)*100,2) &amp; "%)"</f>
        <v>ماشين آلات-فعاليت FOUN.CHECK &amp; PREPARATION    (0.85%)</v>
      </c>
      <c r="B33" s="19"/>
      <c r="C33" s="19"/>
      <c r="D33" s="19"/>
      <c r="E33" s="19"/>
      <c r="F33" s="19"/>
      <c r="G33" s="19"/>
      <c r="H33" s="19"/>
      <c r="I33" s="19"/>
      <c r="J33" s="20"/>
    </row>
    <row r="34" spans="1:10" ht="36" x14ac:dyDescent="0.2">
      <c r="A34" s="21">
        <v>1</v>
      </c>
      <c r="B34" s="21">
        <v>25040104</v>
      </c>
      <c r="C34" s="22" t="s">
        <v>25</v>
      </c>
      <c r="D34" s="21" t="s">
        <v>15</v>
      </c>
      <c r="E34" s="21">
        <v>20</v>
      </c>
      <c r="F34" s="21">
        <v>5</v>
      </c>
      <c r="G34" s="23">
        <f>F34/E34</f>
        <v>0.25</v>
      </c>
      <c r="H34" s="21">
        <v>1.06</v>
      </c>
      <c r="I34" s="24">
        <v>2408983</v>
      </c>
      <c r="J34" s="24">
        <f>I34*H34*G34</f>
        <v>638380.495</v>
      </c>
    </row>
    <row r="35" spans="1:10" ht="19.5" x14ac:dyDescent="0.2">
      <c r="A35" s="25"/>
      <c r="B35" s="26"/>
      <c r="C35" s="27"/>
      <c r="D35" s="26"/>
      <c r="E35" s="26"/>
      <c r="F35" s="26"/>
      <c r="G35" s="28"/>
      <c r="H35" s="26"/>
      <c r="I35" s="29" t="s">
        <v>31</v>
      </c>
      <c r="J35" s="30">
        <f>SUM(J34:J34)</f>
        <v>638380.495</v>
      </c>
    </row>
    <row r="36" spans="1:10" ht="19.5" x14ac:dyDescent="0.2">
      <c r="A36" s="18" t="str">
        <f>"نيروي انساني-فعاليت TRANSPORT TO SITE   (" &amp; ROUND((J40/J45)*100,2) &amp; "%)"</f>
        <v>نيروي انساني-فعاليت TRANSPORT TO SITE   (0.54%)</v>
      </c>
      <c r="B36" s="19"/>
      <c r="C36" s="19"/>
      <c r="D36" s="19"/>
      <c r="E36" s="19"/>
      <c r="F36" s="19"/>
      <c r="G36" s="19"/>
      <c r="H36" s="19"/>
      <c r="I36" s="19"/>
      <c r="J36" s="20"/>
    </row>
    <row r="37" spans="1:10" x14ac:dyDescent="0.2">
      <c r="A37" s="13">
        <v>1</v>
      </c>
      <c r="B37" s="13">
        <v>18010301</v>
      </c>
      <c r="C37" s="17" t="s">
        <v>12</v>
      </c>
      <c r="D37" s="13" t="s">
        <v>11</v>
      </c>
      <c r="E37" s="13">
        <v>20</v>
      </c>
      <c r="F37" s="13">
        <v>5</v>
      </c>
      <c r="G37" s="15">
        <f>F37/E37</f>
        <v>0.25</v>
      </c>
      <c r="H37" s="13">
        <v>1.1235999999999999</v>
      </c>
      <c r="I37" s="16">
        <v>588357</v>
      </c>
      <c r="J37" s="16">
        <f>I37*H37*G37</f>
        <v>165269.48129999998</v>
      </c>
    </row>
    <row r="38" spans="1:10" x14ac:dyDescent="0.2">
      <c r="A38" s="13">
        <v>2</v>
      </c>
      <c r="B38" s="13">
        <v>18030101</v>
      </c>
      <c r="C38" s="17" t="s">
        <v>18</v>
      </c>
      <c r="D38" s="13" t="s">
        <v>11</v>
      </c>
      <c r="E38" s="13">
        <v>20</v>
      </c>
      <c r="F38" s="13">
        <v>1.65</v>
      </c>
      <c r="G38" s="15">
        <f>F38/E38</f>
        <v>8.249999999999999E-2</v>
      </c>
      <c r="H38" s="13">
        <v>1.12148</v>
      </c>
      <c r="I38" s="16">
        <v>1159206</v>
      </c>
      <c r="J38" s="16">
        <f>I38*H38*G38</f>
        <v>107252.17345259999</v>
      </c>
    </row>
    <row r="39" spans="1:10" x14ac:dyDescent="0.2">
      <c r="A39" s="21">
        <v>3</v>
      </c>
      <c r="B39" s="21">
        <v>18040601</v>
      </c>
      <c r="C39" s="22" t="s">
        <v>13</v>
      </c>
      <c r="D39" s="21" t="s">
        <v>11</v>
      </c>
      <c r="E39" s="21">
        <v>20</v>
      </c>
      <c r="F39" s="21">
        <v>5</v>
      </c>
      <c r="G39" s="23">
        <f>F39/E39</f>
        <v>0.25</v>
      </c>
      <c r="H39" s="21">
        <v>1.13632</v>
      </c>
      <c r="I39" s="24">
        <v>471110</v>
      </c>
      <c r="J39" s="24">
        <f>I39*H39*G39</f>
        <v>133832.92879999999</v>
      </c>
    </row>
    <row r="40" spans="1:10" ht="19.5" x14ac:dyDescent="0.2">
      <c r="A40" s="25"/>
      <c r="B40" s="26"/>
      <c r="C40" s="27"/>
      <c r="D40" s="26"/>
      <c r="E40" s="26"/>
      <c r="F40" s="26"/>
      <c r="G40" s="28"/>
      <c r="H40" s="26"/>
      <c r="I40" s="29" t="s">
        <v>32</v>
      </c>
      <c r="J40" s="30">
        <f>SUM(J37:J39)</f>
        <v>406354.5835526</v>
      </c>
    </row>
    <row r="41" spans="1:10" ht="19.5" x14ac:dyDescent="0.2">
      <c r="A41" s="18" t="str">
        <f>"ماشين آلات-فعاليت TRANSPORT TO SITE   (" &amp; ROUND((J44/J45)*100,2) &amp; "%)"</f>
        <v>ماشين آلات-فعاليت TRANSPORT TO SITE   (8.45%)</v>
      </c>
      <c r="B41" s="19"/>
      <c r="C41" s="19"/>
      <c r="D41" s="19"/>
      <c r="E41" s="19"/>
      <c r="F41" s="19"/>
      <c r="G41" s="19"/>
      <c r="H41" s="19"/>
      <c r="I41" s="19"/>
      <c r="J41" s="20"/>
    </row>
    <row r="42" spans="1:10" x14ac:dyDescent="0.2">
      <c r="A42" s="13">
        <v>1</v>
      </c>
      <c r="B42" s="13">
        <v>23020303</v>
      </c>
      <c r="C42" s="17" t="s">
        <v>14</v>
      </c>
      <c r="D42" s="13" t="s">
        <v>15</v>
      </c>
      <c r="E42" s="13">
        <v>20</v>
      </c>
      <c r="F42" s="13">
        <v>5</v>
      </c>
      <c r="G42" s="15">
        <f>F42/E42</f>
        <v>0.25</v>
      </c>
      <c r="H42" s="13">
        <v>1.06</v>
      </c>
      <c r="I42" s="16">
        <v>2309967</v>
      </c>
      <c r="J42" s="16">
        <f>I42*H42*G42</f>
        <v>612141.255</v>
      </c>
    </row>
    <row r="43" spans="1:10" x14ac:dyDescent="0.2">
      <c r="A43" s="21">
        <v>2</v>
      </c>
      <c r="B43" s="21">
        <v>24010308</v>
      </c>
      <c r="C43" s="22" t="s">
        <v>16</v>
      </c>
      <c r="D43" s="21" t="s">
        <v>15</v>
      </c>
      <c r="E43" s="21">
        <v>20</v>
      </c>
      <c r="F43" s="21">
        <v>5</v>
      </c>
      <c r="G43" s="23">
        <f>F43/E43</f>
        <v>0.25</v>
      </c>
      <c r="H43" s="21">
        <v>1.06</v>
      </c>
      <c r="I43" s="24">
        <v>21550752</v>
      </c>
      <c r="J43" s="24">
        <f>I43*H43*G43</f>
        <v>5710949.2800000003</v>
      </c>
    </row>
    <row r="44" spans="1:10" ht="19.5" x14ac:dyDescent="0.2">
      <c r="A44" s="31"/>
      <c r="B44" s="32"/>
      <c r="C44" s="33"/>
      <c r="D44" s="32"/>
      <c r="E44" s="32"/>
      <c r="F44" s="32"/>
      <c r="G44" s="34"/>
      <c r="H44" s="32"/>
      <c r="I44" s="35" t="s">
        <v>33</v>
      </c>
      <c r="J44" s="36">
        <f>SUM(J42:J43)</f>
        <v>6323090.5350000001</v>
      </c>
    </row>
    <row r="45" spans="1:10" ht="19.5" x14ac:dyDescent="0.2">
      <c r="C45" s="6" t="s">
        <v>35</v>
      </c>
      <c r="D45" s="4">
        <v>74480300</v>
      </c>
      <c r="I45" s="5" t="s">
        <v>34</v>
      </c>
      <c r="J45" s="4">
        <f>J44+J40+J35+J32+J24+J20+J12+J8</f>
        <v>74834306.868020788</v>
      </c>
    </row>
    <row r="46" spans="1:10" ht="19.5" x14ac:dyDescent="0.2">
      <c r="C46" s="8" t="s">
        <v>37</v>
      </c>
      <c r="I46" s="5" t="s">
        <v>36</v>
      </c>
      <c r="J46" s="7">
        <f>(J45-D45)/D45</f>
        <v>4.7530268812127213E-3</v>
      </c>
    </row>
  </sheetData>
  <mergeCells count="13">
    <mergeCell ref="A41:J41"/>
    <mergeCell ref="A9:J9"/>
    <mergeCell ref="A13:J13"/>
    <mergeCell ref="A21:J21"/>
    <mergeCell ref="A25:J25"/>
    <mergeCell ref="A33:J33"/>
    <mergeCell ref="A36:J36"/>
    <mergeCell ref="A1:C2"/>
    <mergeCell ref="H1:J1"/>
    <mergeCell ref="D1:G1"/>
    <mergeCell ref="H2:J2"/>
    <mergeCell ref="D2:G2"/>
    <mergeCell ref="A4:J4"/>
  </mergeCells>
  <hyperlinks>
    <hyperlink ref="C46" r:id="rId1" xr:uid="{2BB3AD62-DA85-4E22-8B87-AE942EFF8666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581241102</vt:lpstr>
      <vt:lpstr>'581241102'!Print_Titles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2024-08-10T04:55:36Z</dcterms:created>
  <dcterms:modified xsi:type="dcterms:W3CDTF">2024-08-10T04:55:42Z</dcterms:modified>
</cp:coreProperties>
</file>