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277BA23A-2C4B-407C-BFC7-82EB56A404AA}" xr6:coauthVersionLast="36" xr6:coauthVersionMax="36" xr10:uidLastSave="{00000000-0000-0000-0000-000000000000}"/>
  <bookViews>
    <workbookView xWindow="0" yWindow="0" windowWidth="20400" windowHeight="7545" xr2:uid="{52E45AA2-5787-4C27-8901-5317854E1B80}"/>
  </bookViews>
  <sheets>
    <sheet name="583186203" sheetId="1" r:id="rId1"/>
  </sheets>
  <definedNames>
    <definedName name="_xlnm.Print_Titles" localSheetId="0">'583186203'!$1:$3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4" i="1"/>
  <c r="A9" i="1"/>
  <c r="A4" i="1"/>
  <c r="J26" i="1"/>
  <c r="J25" i="1"/>
  <c r="J24" i="1"/>
  <c r="J18" i="1"/>
  <c r="J13" i="1"/>
  <c r="J8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<sst xmlns="http://schemas.openxmlformats.org/spreadsheetml/2006/main" count="49" uniqueCount="30">
  <si>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</si>
  <si>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</si>
  <si>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</si>
  <si>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</si>
  <si>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</si>
  <si>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</si>
  <si>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</si>
  <si>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</si>
  <si>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</si>
  <si>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</si>
  <si>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استادکار برق صنعتی</t>
  </si>
  <si>
    <t>نفر ساعت</t>
  </si>
  <si>
    <t>برقکار درجه یک تاسیسات صنعتی</t>
  </si>
  <si>
    <t>برقکار درجه دو تاسیسات صنعتی</t>
  </si>
  <si>
    <t>کارگر فنی برق (کمک نصاب برق)</t>
  </si>
  <si>
    <t>کارگر نیمه فنی کارهای برق و ابزار دقیق</t>
  </si>
  <si>
    <t>کارگر ساده</t>
  </si>
  <si>
    <t xml:space="preserve">جمع نيروي انساني-فعاليت PEELING &amp; PREPARING CORES </t>
  </si>
  <si>
    <t xml:space="preserve">جمع نيروي انساني-فعاليت TERMINATION </t>
  </si>
  <si>
    <t xml:space="preserve">جمع نيروي انساني-فعاليت TEST &amp; DELIVERY </t>
  </si>
  <si>
    <t xml:space="preserve">جمع نيروي انساني-فعاليت FORMING &amp; ARRANGING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</si>
  <si>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</si>
  <si>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</si>
  <si>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</si>
  <si>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</si>
  <si>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در محوطه،  کابل کشی و اتصالات سرسیم بندی و اتصالات زره دار thermocouple ext.cables 12-20  cores</t>
  </si>
  <si>
    <t>شماره آيتم : 583186203</t>
  </si>
  <si>
    <t>واحد : سر</t>
  </si>
  <si>
    <t>فصل 31(عملیات نصب در محوطه ابزار دقیق)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</si>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</sst>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B3F2-8777-4E15-970F-6ECE7CE09887}"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.8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PEELING &amp; PREPARING CORES    (" &amp; ROUND((J8/J25)*100,2) &amp; "%)"</f>
        <v>نيروي انساني-فعاليت PEELING &amp; PREPARING CORES    (18.27%)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18090601</v>
      </c>
      <c r="C5" s="17" t="s">
        <v>10</v>
      </c>
      <c r="D5" s="13" t="s">
        <v>11</v>
      </c>
      <c r="E5" s="13">
        <v>100</v>
      </c>
      <c r="F5" s="13">
        <v>3.1625000000000001</v>
      </c>
      <c r="G5" s="15">
        <f>F5/E5</f>
        <v>3.1625E-2</v>
      </c>
      <c r="H5" s="13">
        <v>1.096984</v>
      </c>
      <c r="I5" s="16">
        <v>1136167</v>
      </c>
      <c r="J5" s="16">
        <f>I5*H5*G5</f>
        <v>39416.040767872997</v>
      </c>
    </row>
    <row r="6" spans="1:10" x14ac:dyDescent="0.2">
      <c r="A6" s="13">
        <v>2</v>
      </c>
      <c r="B6" s="13">
        <v>18090701</v>
      </c>
      <c r="C6" s="17" t="s">
        <v>12</v>
      </c>
      <c r="D6" s="13" t="s">
        <v>11</v>
      </c>
      <c r="E6" s="13">
        <v>100</v>
      </c>
      <c r="F6" s="13">
        <v>12.65</v>
      </c>
      <c r="G6" s="15">
        <f>F6/E6</f>
        <v>0.1265</v>
      </c>
      <c r="H6" s="13">
        <v>1.1076239999999999</v>
      </c>
      <c r="I6" s="16">
        <v>860173</v>
      </c>
      <c r="J6" s="16">
        <f>I6*H6*G6</f>
        <v>120522.654757428</v>
      </c>
    </row>
    <row r="7" spans="1:10" x14ac:dyDescent="0.2">
      <c r="A7" s="21">
        <v>3</v>
      </c>
      <c r="B7" s="21">
        <v>18090702</v>
      </c>
      <c r="C7" s="22" t="s">
        <v>13</v>
      </c>
      <c r="D7" s="21" t="s">
        <v>11</v>
      </c>
      <c r="E7" s="21">
        <v>100</v>
      </c>
      <c r="F7" s="21">
        <v>12.65</v>
      </c>
      <c r="G7" s="23">
        <f>F7/E7</f>
        <v>0.1265</v>
      </c>
      <c r="H7" s="21">
        <v>1.121456</v>
      </c>
      <c r="I7" s="24">
        <v>648475</v>
      </c>
      <c r="J7" s="24">
        <f>I7*H7*G7</f>
        <v>91995.37671940001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17</v>
      </c>
      <c r="J8" s="30">
        <f>SUM(J5:J7)</f>
        <v>251934.07224470098</v>
      </c>
    </row>
    <row r="9" spans="1:10" ht="19.5" x14ac:dyDescent="0.2">
      <c r="A9" s="18" t="str">
        <f>"نيروي انساني-فعاليت TERMINATION    (" &amp; ROUND((J13/J25)*100,2) &amp; "%)"</f>
        <v>نيروي انساني-فعاليت TERMINATION    (63.1%)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18090601</v>
      </c>
      <c r="C10" s="17" t="s">
        <v>10</v>
      </c>
      <c r="D10" s="13" t="s">
        <v>11</v>
      </c>
      <c r="E10" s="13">
        <v>100</v>
      </c>
      <c r="F10" s="13">
        <v>10.925000000000001</v>
      </c>
      <c r="G10" s="15">
        <f>F10/E10</f>
        <v>0.10925000000000001</v>
      </c>
      <c r="H10" s="13">
        <v>1.096984</v>
      </c>
      <c r="I10" s="16">
        <v>1136167</v>
      </c>
      <c r="J10" s="16">
        <f>I10*H10*G10</f>
        <v>136164.50447083401</v>
      </c>
    </row>
    <row r="11" spans="1:10" x14ac:dyDescent="0.2">
      <c r="A11" s="13">
        <v>2</v>
      </c>
      <c r="B11" s="13">
        <v>18090701</v>
      </c>
      <c r="C11" s="17" t="s">
        <v>12</v>
      </c>
      <c r="D11" s="13" t="s">
        <v>11</v>
      </c>
      <c r="E11" s="13">
        <v>100</v>
      </c>
      <c r="F11" s="13">
        <v>43.7</v>
      </c>
      <c r="G11" s="15">
        <f>F11/E11</f>
        <v>0.43700000000000006</v>
      </c>
      <c r="H11" s="13">
        <v>1.1076239999999999</v>
      </c>
      <c r="I11" s="16">
        <v>860173</v>
      </c>
      <c r="J11" s="16">
        <f>I11*H11*G11</f>
        <v>416350.98916202405</v>
      </c>
    </row>
    <row r="12" spans="1:10" x14ac:dyDescent="0.2">
      <c r="A12" s="21">
        <v>3</v>
      </c>
      <c r="B12" s="21">
        <v>18090702</v>
      </c>
      <c r="C12" s="22" t="s">
        <v>13</v>
      </c>
      <c r="D12" s="21" t="s">
        <v>11</v>
      </c>
      <c r="E12" s="21">
        <v>100</v>
      </c>
      <c r="F12" s="21">
        <v>43.7</v>
      </c>
      <c r="G12" s="23">
        <f>F12/E12</f>
        <v>0.43700000000000006</v>
      </c>
      <c r="H12" s="21">
        <v>1.121456</v>
      </c>
      <c r="I12" s="24">
        <v>648475</v>
      </c>
      <c r="J12" s="24">
        <f>I12*H12*G12</f>
        <v>317802.21048520005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18</v>
      </c>
      <c r="J13" s="30">
        <f>SUM(J10:J12)</f>
        <v>870317.70411805809</v>
      </c>
    </row>
    <row r="14" spans="1:10" ht="19.5" x14ac:dyDescent="0.2">
      <c r="A14" s="18" t="str">
        <f>"نيروي انساني-فعاليت TEST &amp; DELIVERY    (" &amp; ROUND((J18/J25)*100,2) &amp; "%)"</f>
        <v>نيروي انساني-فعاليت TEST &amp; DELIVERY    (12.17%)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18090601</v>
      </c>
      <c r="C15" s="17" t="s">
        <v>10</v>
      </c>
      <c r="D15" s="13" t="s">
        <v>11</v>
      </c>
      <c r="E15" s="13">
        <v>100</v>
      </c>
      <c r="F15" s="13">
        <v>4.8099999999999996</v>
      </c>
      <c r="G15" s="15">
        <f>F15/E15</f>
        <v>4.8099999999999997E-2</v>
      </c>
      <c r="H15" s="13">
        <v>1.096984</v>
      </c>
      <c r="I15" s="16">
        <v>1136167</v>
      </c>
      <c r="J15" s="16">
        <f>I15*H15*G15</f>
        <v>59949.772677776797</v>
      </c>
    </row>
    <row r="16" spans="1:10" x14ac:dyDescent="0.2">
      <c r="A16" s="13">
        <v>2</v>
      </c>
      <c r="B16" s="13">
        <v>18090703</v>
      </c>
      <c r="C16" s="17" t="s">
        <v>14</v>
      </c>
      <c r="D16" s="13" t="s">
        <v>11</v>
      </c>
      <c r="E16" s="13">
        <v>100</v>
      </c>
      <c r="F16" s="13">
        <v>9.6199999999999992</v>
      </c>
      <c r="G16" s="15">
        <f>F16/E16</f>
        <v>9.6199999999999994E-2</v>
      </c>
      <c r="H16" s="13">
        <v>1.136352</v>
      </c>
      <c r="I16" s="16">
        <v>513716</v>
      </c>
      <c r="J16" s="16">
        <f>I16*H16*G16</f>
        <v>56157.924027878398</v>
      </c>
    </row>
    <row r="17" spans="1:10" x14ac:dyDescent="0.2">
      <c r="A17" s="21">
        <v>3</v>
      </c>
      <c r="B17" s="21">
        <v>18091402</v>
      </c>
      <c r="C17" s="22" t="s">
        <v>15</v>
      </c>
      <c r="D17" s="21" t="s">
        <v>11</v>
      </c>
      <c r="E17" s="21">
        <v>100</v>
      </c>
      <c r="F17" s="21">
        <v>9.6199999999999992</v>
      </c>
      <c r="G17" s="23">
        <f>F17/E17</f>
        <v>9.6199999999999994E-2</v>
      </c>
      <c r="H17" s="21">
        <v>1.1352880000000001</v>
      </c>
      <c r="I17" s="24">
        <v>474250</v>
      </c>
      <c r="J17" s="24">
        <f>I17*H17*G17</f>
        <v>51795.0741308</v>
      </c>
    </row>
    <row r="18" spans="1:10" ht="19.5" x14ac:dyDescent="0.2">
      <c r="A18" s="25"/>
      <c r="B18" s="26"/>
      <c r="C18" s="27"/>
      <c r="D18" s="26"/>
      <c r="E18" s="26"/>
      <c r="F18" s="26"/>
      <c r="G18" s="28"/>
      <c r="H18" s="26"/>
      <c r="I18" s="29" t="s">
        <v>19</v>
      </c>
      <c r="J18" s="30">
        <f>SUM(J15:J17)</f>
        <v>167902.77083645519</v>
      </c>
    </row>
    <row r="19" spans="1:10" ht="19.5" x14ac:dyDescent="0.2">
      <c r="A19" s="18" t="str">
        <f>"نيروي انساني-فعاليت FORMING &amp; ARRANGING    (" &amp; ROUND((J24/J25)*100,2) &amp; "%)"</f>
        <v>نيروي انساني-فعاليت FORMING &amp; ARRANGING    (6.46%)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">
      <c r="A20" s="13">
        <v>1</v>
      </c>
      <c r="B20" s="13">
        <v>14010102</v>
      </c>
      <c r="C20" s="17" t="s">
        <v>16</v>
      </c>
      <c r="D20" s="13" t="s">
        <v>11</v>
      </c>
      <c r="E20" s="13">
        <v>100</v>
      </c>
      <c r="F20" s="13">
        <v>7.4</v>
      </c>
      <c r="G20" s="15">
        <f>F20/E20</f>
        <v>7.400000000000001E-2</v>
      </c>
      <c r="H20" s="13">
        <v>1.156568</v>
      </c>
      <c r="I20" s="16">
        <v>448771</v>
      </c>
      <c r="J20" s="16">
        <f>I20*H20*G20</f>
        <v>38408.529166672008</v>
      </c>
    </row>
    <row r="21" spans="1:10" x14ac:dyDescent="0.2">
      <c r="A21" s="13">
        <v>2</v>
      </c>
      <c r="B21" s="13">
        <v>18090601</v>
      </c>
      <c r="C21" s="17" t="s">
        <v>10</v>
      </c>
      <c r="D21" s="13" t="s">
        <v>11</v>
      </c>
      <c r="E21" s="13">
        <v>100</v>
      </c>
      <c r="F21" s="13">
        <v>0.74</v>
      </c>
      <c r="G21" s="15">
        <f>F21/E21</f>
        <v>7.4000000000000003E-3</v>
      </c>
      <c r="H21" s="13">
        <v>1.096984</v>
      </c>
      <c r="I21" s="16">
        <v>1136167</v>
      </c>
      <c r="J21" s="16">
        <f>I21*H21*G21</f>
        <v>9223.0419504271995</v>
      </c>
    </row>
    <row r="22" spans="1:10" x14ac:dyDescent="0.2">
      <c r="A22" s="13">
        <v>3</v>
      </c>
      <c r="B22" s="13">
        <v>18090703</v>
      </c>
      <c r="C22" s="17" t="s">
        <v>14</v>
      </c>
      <c r="D22" s="13" t="s">
        <v>11</v>
      </c>
      <c r="E22" s="13">
        <v>100</v>
      </c>
      <c r="F22" s="13">
        <v>3.7</v>
      </c>
      <c r="G22" s="15">
        <f>F22/E22</f>
        <v>3.7000000000000005E-2</v>
      </c>
      <c r="H22" s="13">
        <v>1.136352</v>
      </c>
      <c r="I22" s="16">
        <v>513716</v>
      </c>
      <c r="J22" s="16">
        <f>I22*H22*G22</f>
        <v>21599.201549184003</v>
      </c>
    </row>
    <row r="23" spans="1:10" x14ac:dyDescent="0.2">
      <c r="A23" s="21">
        <v>4</v>
      </c>
      <c r="B23" s="21">
        <v>18091402</v>
      </c>
      <c r="C23" s="22" t="s">
        <v>15</v>
      </c>
      <c r="D23" s="21" t="s">
        <v>11</v>
      </c>
      <c r="E23" s="21">
        <v>100</v>
      </c>
      <c r="F23" s="21">
        <v>3.7</v>
      </c>
      <c r="G23" s="23">
        <f>F23/E23</f>
        <v>3.7000000000000005E-2</v>
      </c>
      <c r="H23" s="21">
        <v>1.1352880000000001</v>
      </c>
      <c r="I23" s="24">
        <v>474250</v>
      </c>
      <c r="J23" s="24">
        <f>I23*H23*G23</f>
        <v>19921.182358000005</v>
      </c>
    </row>
    <row r="24" spans="1:10" ht="19.5" x14ac:dyDescent="0.2">
      <c r="A24" s="31"/>
      <c r="B24" s="32"/>
      <c r="C24" s="33"/>
      <c r="D24" s="32"/>
      <c r="E24" s="32"/>
      <c r="F24" s="32"/>
      <c r="G24" s="34"/>
      <c r="H24" s="32"/>
      <c r="I24" s="35" t="s">
        <v>20</v>
      </c>
      <c r="J24" s="36">
        <f>SUM(J20:J23)</f>
        <v>89151.955024283219</v>
      </c>
    </row>
    <row r="25" spans="1:10" ht="19.5" x14ac:dyDescent="0.2">
      <c r="C25" s="6" t="s">
        <v>22</v>
      </c>
      <c r="D25" s="4">
        <v>1325420</v>
      </c>
      <c r="I25" s="5" t="s">
        <v>21</v>
      </c>
      <c r="J25" s="4">
        <f>J24+J18+J13+J8</f>
        <v>1379306.5022234975</v>
      </c>
    </row>
    <row r="26" spans="1:10" ht="19.5" x14ac:dyDescent="0.2">
      <c r="C26" s="8" t="s">
        <v>24</v>
      </c>
      <c r="I26" s="5" t="s">
        <v>23</v>
      </c>
      <c r="J26" s="7">
        <f>(J25-D25)/D25</f>
        <v>4.065617104276191E-2</v>
      </c>
    </row>
  </sheetData>
  <mergeCells count="9">
    <mergeCell ref="A9:J9"/>
    <mergeCell ref="A14:J14"/>
    <mergeCell ref="A19:J19"/>
    <mergeCell ref="A1:C2"/>
    <mergeCell ref="H1:J1"/>
    <mergeCell ref="D1:G1"/>
    <mergeCell ref="H2:J2"/>
    <mergeCell ref="D2:G2"/>
    <mergeCell ref="A4:J4"/>
  </mergeCells>
  <hyperlinks>
    <hyperlink ref="C26" r:id="rId1" xr:uid="{9501CC1A-A519-4EFC-9D78-BA64EE9139A0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583186203</vt:lpstr>
      <vt:lpstr>'583186203'!Print_Titles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2024-08-10T07:31:01Z</dcterms:created>
  <dcterms:modified xsi:type="dcterms:W3CDTF">2024-08-10T07:31:07Z</dcterms:modified>
</cp:coreProperties>
</file>