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~AddIns\Analyses\naft\1403\59\Analyzez\"/>
    </mc:Choice>
  </mc:AlternateContent>
  <xr:revisionPtr revIDLastSave="0" documentId="13_ncr:1_{BE32D3C7-32A8-4262-B920-D49D94D6FFB7}" xr6:coauthVersionLast="47" xr6:coauthVersionMax="47" xr10:uidLastSave="{00000000-0000-0000-0000-000000000000}"/>
  <bookViews>
    <workbookView xWindow="-28920" yWindow="-1185" windowWidth="29040" windowHeight="15840" xr2:uid="{1031E661-626D-4757-BD7C-CCB4F3FA4FB3}"/>
  </bookViews>
  <sheets>
    <sheet name="590131103" sheetId="1" r:id="rId1"/>
  </sheets>
  <definedNames>
    <definedName name="_xlnm.Print_Titles" localSheetId="0">'590131103'!$1:$3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1" l="1"/>
  <c r="A4" i="1"/>
  <c r="G10" i="1"/>
  <c r="J10" i="1" s="1"/>
  <c r="J11" i="1" s="1"/>
  <c r="G7" i="1"/>
  <c r="J7" i="1" s="1"/>
  <c r="G6" i="1"/>
  <c r="J6" i="1" s="1"/>
  <c r="G5" i="1"/>
  <c r="J5" i="1" s="1"/>
  <c r="J8" i="1" s="1"/>
  <c r="J12" i="1" l="1"/>
  <c r="J13" i="1" s="1"/>
</calcChain>
</file>

<file path=xl/sharedStrings.xml><?xml version="1.0" encoding="utf-8"?>
<sst xmlns="http://schemas.openxmlformats.org/spreadsheetml/2006/main" count="29" uniqueCount="27">
  <si>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</si>
  <si>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</si>
  <si>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</si>
  <si>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</si>
  <si>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</si>
  <si>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</si>
  <si>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</si>
  <si>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</si>
  <si>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</si>
  <si>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</si>
  <si>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ریگر</t>
  </si>
  <si>
    <t>نفر ساعت</t>
  </si>
  <si>
    <t>استاد کار لوله کشی</t>
  </si>
  <si>
    <t>کارگر نیمه فنی کارهای مکانیکی</t>
  </si>
  <si>
    <t>جرثقیل کفی 5 تن با کامیون 10 تن با راننده</t>
  </si>
  <si>
    <t>دستگاه ساعت</t>
  </si>
  <si>
    <t xml:space="preserve">جمع نيروي انساني-فعاليت TRANSFER TO SITE </t>
  </si>
  <si>
    <t xml:space="preserve">جمع ماشين آلات-فعاليت TRANSFER TO SITE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</si>
  <si>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</si>
  <si>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</si>
  <si>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</si>
  <si>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</si>
  <si>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حمل و جابجایی مصالح. حمل شیرآلات و سایر ملحقات. چدن، چدن داکتیل</t>
  </si>
  <si>
    <t>شماره آيتم : 590131103</t>
  </si>
  <si>
    <t>واحد : تن</t>
  </si>
  <si>
    <t>فصل 01(حمل و جابجائی مصالح لوله کشی)</t>
  </si>
  <si>
    <t>فهرست بهاي نصب واحدهای بهره برداری نفت و گاز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</si>
</sst>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F5022-86BF-41F2-93C6-A8C0033F8427}">
  <dimension ref="A1:J13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10.42578125" style="1" bestFit="1" customWidth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22</v>
      </c>
      <c r="B1" s="9"/>
      <c r="C1" s="9"/>
      <c r="D1" s="10" t="s">
        <v>24</v>
      </c>
      <c r="E1" s="10"/>
      <c r="F1" s="10"/>
      <c r="G1" s="10"/>
      <c r="H1" s="10" t="s">
        <v>23</v>
      </c>
      <c r="I1" s="10"/>
      <c r="J1" s="10"/>
    </row>
    <row r="2" spans="1:10" x14ac:dyDescent="0.25">
      <c r="A2" s="11"/>
      <c r="B2" s="11"/>
      <c r="C2" s="11"/>
      <c r="D2" s="12" t="s">
        <v>26</v>
      </c>
      <c r="E2" s="12"/>
      <c r="F2" s="12"/>
      <c r="G2" s="12"/>
      <c r="H2" s="12" t="s">
        <v>25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8" t="str">
        <f>"نيروي انساني-فعاليت TRANSFER TO SITE    (" &amp; ROUND((J8/J12)*100,2) &amp; "%)"</f>
        <v>نيروي انساني-فعاليت TRANSFER TO SITE    (29.95%)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5">
      <c r="A5" s="13">
        <v>1</v>
      </c>
      <c r="B5" s="13">
        <v>18010301</v>
      </c>
      <c r="C5" s="17" t="s">
        <v>10</v>
      </c>
      <c r="D5" s="13" t="s">
        <v>11</v>
      </c>
      <c r="E5" s="13">
        <v>2</v>
      </c>
      <c r="F5" s="13">
        <v>0.75</v>
      </c>
      <c r="G5" s="15">
        <f>F5/E5</f>
        <v>0.375</v>
      </c>
      <c r="H5" s="13">
        <v>1.06</v>
      </c>
      <c r="I5" s="16">
        <v>588357</v>
      </c>
      <c r="J5" s="16">
        <f>I5*H5*G5</f>
        <v>233871.90750000003</v>
      </c>
    </row>
    <row r="6" spans="1:10" x14ac:dyDescent="0.25">
      <c r="A6" s="13">
        <v>2</v>
      </c>
      <c r="B6" s="13">
        <v>18020101</v>
      </c>
      <c r="C6" s="17" t="s">
        <v>12</v>
      </c>
      <c r="D6" s="13" t="s">
        <v>11</v>
      </c>
      <c r="E6" s="13">
        <v>2</v>
      </c>
      <c r="F6" s="13">
        <v>0.1275</v>
      </c>
      <c r="G6" s="15">
        <f>F6/E6</f>
        <v>6.3750000000000001E-2</v>
      </c>
      <c r="H6" s="13">
        <v>1.03</v>
      </c>
      <c r="I6" s="16">
        <v>973559</v>
      </c>
      <c r="J6" s="16">
        <f>I6*H6*G6</f>
        <v>63926.317837499999</v>
      </c>
    </row>
    <row r="7" spans="1:10" x14ac:dyDescent="0.25">
      <c r="A7" s="21">
        <v>3</v>
      </c>
      <c r="B7" s="21">
        <v>18040601</v>
      </c>
      <c r="C7" s="22" t="s">
        <v>13</v>
      </c>
      <c r="D7" s="21" t="s">
        <v>11</v>
      </c>
      <c r="E7" s="21">
        <v>2</v>
      </c>
      <c r="F7" s="21">
        <v>0.75</v>
      </c>
      <c r="G7" s="23">
        <f>F7/E7</f>
        <v>0.375</v>
      </c>
      <c r="H7" s="21">
        <v>1.0720000000000001</v>
      </c>
      <c r="I7" s="24">
        <v>471110</v>
      </c>
      <c r="J7" s="24">
        <f>I7*H7*G7</f>
        <v>189386.22000000003</v>
      </c>
    </row>
    <row r="8" spans="1:10" ht="19.5" x14ac:dyDescent="0.25">
      <c r="A8" s="25"/>
      <c r="B8" s="26"/>
      <c r="C8" s="27"/>
      <c r="D8" s="26"/>
      <c r="E8" s="26"/>
      <c r="F8" s="26"/>
      <c r="G8" s="28"/>
      <c r="H8" s="26"/>
      <c r="I8" s="29" t="s">
        <v>16</v>
      </c>
      <c r="J8" s="30">
        <f>SUM(J5:J7)</f>
        <v>487184.44533750007</v>
      </c>
    </row>
    <row r="9" spans="1:10" ht="19.5" x14ac:dyDescent="0.25">
      <c r="A9" s="18" t="str">
        <f>"ماشين آلات-فعاليت TRANSFER TO SITE    (" &amp; ROUND((J11/J12)*100,2) &amp; "%)"</f>
        <v>ماشين آلات-فعاليت TRANSFER TO SITE    (70.05%)</v>
      </c>
      <c r="B9" s="19"/>
      <c r="C9" s="19"/>
      <c r="D9" s="19"/>
      <c r="E9" s="19"/>
      <c r="F9" s="19"/>
      <c r="G9" s="19"/>
      <c r="H9" s="19"/>
      <c r="I9" s="19"/>
      <c r="J9" s="20"/>
    </row>
    <row r="10" spans="1:10" x14ac:dyDescent="0.25">
      <c r="A10" s="21">
        <v>1</v>
      </c>
      <c r="B10" s="21">
        <v>24010104</v>
      </c>
      <c r="C10" s="22" t="s">
        <v>14</v>
      </c>
      <c r="D10" s="21" t="s">
        <v>15</v>
      </c>
      <c r="E10" s="21">
        <v>2</v>
      </c>
      <c r="F10" s="21">
        <v>0.75</v>
      </c>
      <c r="G10" s="23">
        <f>F10/E10</f>
        <v>0.375</v>
      </c>
      <c r="H10" s="21">
        <v>1</v>
      </c>
      <c r="I10" s="24">
        <v>3039284</v>
      </c>
      <c r="J10" s="24">
        <f>I10*H10*G10</f>
        <v>1139731.5</v>
      </c>
    </row>
    <row r="11" spans="1:10" ht="19.5" x14ac:dyDescent="0.25">
      <c r="A11" s="31"/>
      <c r="B11" s="32"/>
      <c r="C11" s="33"/>
      <c r="D11" s="32"/>
      <c r="E11" s="32"/>
      <c r="F11" s="32"/>
      <c r="G11" s="34"/>
      <c r="H11" s="32"/>
      <c r="I11" s="35" t="s">
        <v>17</v>
      </c>
      <c r="J11" s="36">
        <f>SUM(J10:J10)</f>
        <v>1139731.5</v>
      </c>
    </row>
    <row r="12" spans="1:10" ht="19.5" x14ac:dyDescent="0.25">
      <c r="C12" s="6" t="s">
        <v>19</v>
      </c>
      <c r="D12" s="4">
        <v>1603250</v>
      </c>
      <c r="I12" s="5" t="s">
        <v>18</v>
      </c>
      <c r="J12" s="4">
        <f>J11+J8</f>
        <v>1626915.9453375</v>
      </c>
    </row>
    <row r="13" spans="1:10" ht="19.5" x14ac:dyDescent="0.25">
      <c r="C13" s="8" t="s">
        <v>21</v>
      </c>
      <c r="I13" s="5" t="s">
        <v>20</v>
      </c>
      <c r="J13" s="7">
        <f>(J12-D12)/D12</f>
        <v>1.4761232083268334E-2</v>
      </c>
    </row>
  </sheetData>
  <mergeCells count="7">
    <mergeCell ref="A9:J9"/>
    <mergeCell ref="A1:C2"/>
    <mergeCell ref="H1:J1"/>
    <mergeCell ref="D1:G1"/>
    <mergeCell ref="H2:J2"/>
    <mergeCell ref="D2:G2"/>
    <mergeCell ref="A4:J4"/>
  </mergeCells>
  <hyperlinks>
    <hyperlink ref="C13" r:id="rId1" xr:uid="{881620A3-1F48-49D2-A9E8-7DC81FFB249C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590131103</vt:lpstr>
      <vt:lpstr>'590131103'!Print_Titles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2024-08-09T13:55:00Z</dcterms:created>
  <dcterms:modified xsi:type="dcterms:W3CDTF">2024-08-09T13:55:03Z</dcterms:modified>
</cp:coreProperties>
</file>