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~AddIns\Analyses\naft\1403\59\Analyzez\"/>
    </mc:Choice>
  </mc:AlternateContent>
  <xr:revisionPtr revIDLastSave="0" documentId="13_ncr:1_{61850408-1C68-48CD-989B-9C135920C54C}" xr6:coauthVersionLast="47" xr6:coauthVersionMax="47" xr10:uidLastSave="{00000000-0000-0000-0000-000000000000}"/>
  <bookViews>
    <workbookView xWindow="-120" yWindow="-120" windowWidth="24240" windowHeight="13740" xr2:uid="{4C1C108F-17F6-4A37-87D8-548B6482F5D9}"/>
  </bookViews>
  <sheets>
    <sheet name="590312116" sheetId="1" r:id="rId1"/>
  </sheets>
  <definedNames>
    <definedName name="_xlnm.Print_Titles" localSheetId="0">'590312116'!$1:$3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14" i="1"/>
  <c r="A10" i="1"/>
  <c r="A4" i="1"/>
  <c r="G24" i="1"/>
  <c r="J24" i="1" s="1"/>
  <c r="G23" i="1"/>
  <c r="J23" i="1" s="1"/>
  <c r="J25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J21" i="1" s="1"/>
  <c r="G12" i="1"/>
  <c r="J12" i="1" s="1"/>
  <c r="G11" i="1"/>
  <c r="J11" i="1" s="1"/>
  <c r="J13" i="1" s="1"/>
  <c r="G8" i="1"/>
  <c r="J8" i="1" s="1"/>
  <c r="G7" i="1"/>
  <c r="J7" i="1" s="1"/>
  <c r="G6" i="1"/>
  <c r="J6" i="1" s="1"/>
  <c r="G5" i="1"/>
  <c r="J5" i="1" s="1"/>
  <c r="J9" i="1" l="1"/>
  <c r="J26" i="1" s="1"/>
  <c r="J27" i="1" s="1"/>
</calcChain>
</file>

<file path=xl/sharedStrings.xml><?xml version="1.0" encoding="utf-8"?>
<sst xmlns="http://schemas.openxmlformats.org/spreadsheetml/2006/main" count="51" uniqueCount="37">
  <si>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</si>
  <si>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</si>
  <si>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</si>
  <si>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</si>
  <si>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</si>
  <si>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</si>
  <si>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</si>
  <si>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</si>
  <si>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</si>
  <si>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</si>
  <si>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</si>
  <si>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</si>
  <si>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جوشکار درجه یک کربن استیل( تک زن)</t>
  </si>
  <si>
    <t>جوشکار ارگون</t>
  </si>
  <si>
    <t>کمک برشکار جوشکار و گوژکار</t>
  </si>
  <si>
    <t>دستگاه جوش (آرگون)</t>
  </si>
  <si>
    <t>دستگاه ساعت</t>
  </si>
  <si>
    <t>موتور جوش دیزلی 400 آمپر</t>
  </si>
  <si>
    <t>ریگر</t>
  </si>
  <si>
    <t>نصاب درجه یک لوله کشی ( اتصالات جوشی)</t>
  </si>
  <si>
    <t>کمک نصاب لوله کشی ( اتصالات جوشی)</t>
  </si>
  <si>
    <t>جوشکار درجه دو کربن استیل</t>
  </si>
  <si>
    <t>کارگر نیمه فنی کارهای مکانیکی</t>
  </si>
  <si>
    <t>جرثقیل خودرو چرخ لاستیکی حدود 30 تن با راننده</t>
  </si>
  <si>
    <t xml:space="preserve">جمع نيروي انساني-فعاليت WELDING </t>
  </si>
  <si>
    <t xml:space="preserve">جمع ماشين آلات-فعاليت WELDING </t>
  </si>
  <si>
    <t xml:space="preserve">جمع نيروي انساني-فعاليت FITUP &amp; ERECTION </t>
  </si>
  <si>
    <t xml:space="preserve">جمع ماشين آلات-فعاليت FITUP &amp; ERECTION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</si>
  <si>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</si>
  <si>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</si>
  <si>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</si>
  <si>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</si>
  <si>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روزمینی ، نصب وجوشکاری ، لخته گیر ، ازضخامت 0.375 تا 0.625 باقطر 30 اینچ</t>
  </si>
  <si>
    <t>شماره آيتم : 590312116</t>
  </si>
  <si>
    <t>واحد : سر جوش</t>
  </si>
  <si>
    <t>فصل 03(لوله کشی روزمینی)</t>
  </si>
  <si>
    <t>فهرست بهاي نصب واحدهای بهره برداری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</si>
</sst>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0A91D-36DC-4768-A4A4-53D384E23FCF}">
  <dimension ref="A1:J2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42578125" style="1" bestFit="1" customWidth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9" style="1" bestFit="1" customWidth="1"/>
    <col min="9" max="9" width="8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32</v>
      </c>
      <c r="B1" s="9"/>
      <c r="C1" s="9"/>
      <c r="D1" s="10" t="s">
        <v>34</v>
      </c>
      <c r="E1" s="10"/>
      <c r="F1" s="10"/>
      <c r="G1" s="10"/>
      <c r="H1" s="10" t="s">
        <v>33</v>
      </c>
      <c r="I1" s="10"/>
      <c r="J1" s="10"/>
    </row>
    <row r="2" spans="1:10" x14ac:dyDescent="0.25">
      <c r="A2" s="11"/>
      <c r="B2" s="11"/>
      <c r="C2" s="11"/>
      <c r="D2" s="12" t="s">
        <v>36</v>
      </c>
      <c r="E2" s="12"/>
      <c r="F2" s="12"/>
      <c r="G2" s="12"/>
      <c r="H2" s="12" t="s">
        <v>35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8" t="str">
        <f>"نيروي انساني-فعاليت WELDING    (" &amp; ROUND((J9/J26)*100,2) &amp; "%)"</f>
        <v>نيروي انساني-فعاليت WELDING    (24.01%)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5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1.8124800000000001</v>
      </c>
      <c r="G5" s="15">
        <f>F5/E5</f>
        <v>1.8124800000000001</v>
      </c>
      <c r="H5" s="13">
        <v>1.1072500000000001</v>
      </c>
      <c r="I5" s="16">
        <v>973559</v>
      </c>
      <c r="J5" s="16">
        <f>I5*H5*G5</f>
        <v>1953804.8705203205</v>
      </c>
    </row>
    <row r="6" spans="1:10" x14ac:dyDescent="0.25">
      <c r="A6" s="13">
        <v>2</v>
      </c>
      <c r="B6" s="13">
        <v>18020301</v>
      </c>
      <c r="C6" s="17" t="s">
        <v>12</v>
      </c>
      <c r="D6" s="13" t="s">
        <v>11</v>
      </c>
      <c r="E6" s="13">
        <v>1</v>
      </c>
      <c r="F6" s="13">
        <v>10.1952</v>
      </c>
      <c r="G6" s="15">
        <f>F6/E6</f>
        <v>10.1952</v>
      </c>
      <c r="H6" s="13">
        <v>1.1330499999999999</v>
      </c>
      <c r="I6" s="16">
        <v>1174614</v>
      </c>
      <c r="J6" s="16">
        <f>I6*H6*G6</f>
        <v>13568754.902855039</v>
      </c>
    </row>
    <row r="7" spans="1:10" x14ac:dyDescent="0.25">
      <c r="A7" s="13">
        <v>3</v>
      </c>
      <c r="B7" s="13">
        <v>18020701</v>
      </c>
      <c r="C7" s="17" t="s">
        <v>13</v>
      </c>
      <c r="D7" s="13" t="s">
        <v>11</v>
      </c>
      <c r="E7" s="13">
        <v>1</v>
      </c>
      <c r="F7" s="13">
        <v>1.1328</v>
      </c>
      <c r="G7" s="15">
        <f>F7/E7</f>
        <v>1.1328</v>
      </c>
      <c r="H7" s="13">
        <v>1.1212249999999999</v>
      </c>
      <c r="I7" s="16">
        <v>1636591</v>
      </c>
      <c r="J7" s="16">
        <f>I7*H7*G7</f>
        <v>2078672.9835748798</v>
      </c>
    </row>
    <row r="8" spans="1:10" x14ac:dyDescent="0.25">
      <c r="A8" s="21">
        <v>4</v>
      </c>
      <c r="B8" s="21">
        <v>18030901</v>
      </c>
      <c r="C8" s="22" t="s">
        <v>14</v>
      </c>
      <c r="D8" s="21" t="s">
        <v>11</v>
      </c>
      <c r="E8" s="21">
        <v>1</v>
      </c>
      <c r="F8" s="21">
        <v>11.327999999999999</v>
      </c>
      <c r="G8" s="23">
        <f>F8/E8</f>
        <v>11.327999999999999</v>
      </c>
      <c r="H8" s="21">
        <v>1.1556249999999999</v>
      </c>
      <c r="I8" s="24">
        <v>468459</v>
      </c>
      <c r="J8" s="24">
        <f>I8*H8*G8</f>
        <v>6132559.2922799997</v>
      </c>
    </row>
    <row r="9" spans="1:10" ht="19.5" x14ac:dyDescent="0.25">
      <c r="A9" s="25"/>
      <c r="B9" s="26"/>
      <c r="C9" s="27"/>
      <c r="D9" s="26"/>
      <c r="E9" s="26"/>
      <c r="F9" s="26"/>
      <c r="G9" s="28"/>
      <c r="H9" s="26"/>
      <c r="I9" s="29" t="s">
        <v>24</v>
      </c>
      <c r="J9" s="30">
        <f>SUM(J5:J8)</f>
        <v>23733792.049230237</v>
      </c>
    </row>
    <row r="10" spans="1:10" ht="19.5" x14ac:dyDescent="0.25">
      <c r="A10" s="18" t="str">
        <f>"ماشين آلات-فعاليت WELDING    (" &amp; ROUND((J13/J26)*100,2) &amp; "%)"</f>
        <v>ماشين آلات-فعاليت WELDING    (12.11%)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5">
      <c r="A11" s="13">
        <v>1</v>
      </c>
      <c r="B11" s="13">
        <v>26020201</v>
      </c>
      <c r="C11" s="17" t="s">
        <v>15</v>
      </c>
      <c r="D11" s="13" t="s">
        <v>16</v>
      </c>
      <c r="E11" s="13">
        <v>1</v>
      </c>
      <c r="F11" s="13">
        <v>1.1328</v>
      </c>
      <c r="G11" s="15">
        <f>F11/E11</f>
        <v>1.1328</v>
      </c>
      <c r="H11" s="13">
        <v>1.075</v>
      </c>
      <c r="I11" s="16">
        <v>968100</v>
      </c>
      <c r="J11" s="16">
        <f>I11*H11*G11</f>
        <v>1178913.456</v>
      </c>
    </row>
    <row r="12" spans="1:10" x14ac:dyDescent="0.25">
      <c r="A12" s="21">
        <v>2</v>
      </c>
      <c r="B12" s="21">
        <v>26020503</v>
      </c>
      <c r="C12" s="22" t="s">
        <v>17</v>
      </c>
      <c r="D12" s="21" t="s">
        <v>16</v>
      </c>
      <c r="E12" s="21">
        <v>1</v>
      </c>
      <c r="F12" s="21">
        <v>10.1952</v>
      </c>
      <c r="G12" s="23">
        <f>F12/E12</f>
        <v>10.1952</v>
      </c>
      <c r="H12" s="21">
        <v>1.075</v>
      </c>
      <c r="I12" s="24">
        <v>984875</v>
      </c>
      <c r="J12" s="24">
        <f>I12*H12*G12</f>
        <v>10794072.42</v>
      </c>
    </row>
    <row r="13" spans="1:10" ht="19.5" x14ac:dyDescent="0.25">
      <c r="A13" s="25"/>
      <c r="B13" s="26"/>
      <c r="C13" s="27"/>
      <c r="D13" s="26"/>
      <c r="E13" s="26"/>
      <c r="F13" s="26"/>
      <c r="G13" s="28"/>
      <c r="H13" s="26"/>
      <c r="I13" s="29" t="s">
        <v>25</v>
      </c>
      <c r="J13" s="30">
        <f>SUM(J11:J12)</f>
        <v>11972985.876</v>
      </c>
    </row>
    <row r="14" spans="1:10" ht="19.5" x14ac:dyDescent="0.25">
      <c r="A14" s="18" t="str">
        <f>"نيروي انساني-فعاليت FITUP &amp; ERECTION    (" &amp; ROUND((J21/J26)*100,2) &amp; "%)"</f>
        <v>نيروي انساني-فعاليت FITUP &amp; ERECTION    (36.28%)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5">
      <c r="A15" s="13">
        <v>1</v>
      </c>
      <c r="B15" s="13">
        <v>18010301</v>
      </c>
      <c r="C15" s="17" t="s">
        <v>18</v>
      </c>
      <c r="D15" s="13" t="s">
        <v>11</v>
      </c>
      <c r="E15" s="13">
        <v>1</v>
      </c>
      <c r="F15" s="13">
        <v>2.9895</v>
      </c>
      <c r="G15" s="15">
        <f>F15/E15</f>
        <v>2.9895</v>
      </c>
      <c r="H15" s="13">
        <v>1.1395</v>
      </c>
      <c r="I15" s="16">
        <v>588357</v>
      </c>
      <c r="J15" s="16">
        <f>I15*H15*G15</f>
        <v>2004258.8600842499</v>
      </c>
    </row>
    <row r="16" spans="1:10" x14ac:dyDescent="0.25">
      <c r="A16" s="13">
        <v>2</v>
      </c>
      <c r="B16" s="13">
        <v>18020101</v>
      </c>
      <c r="C16" s="17" t="s">
        <v>10</v>
      </c>
      <c r="D16" s="13" t="s">
        <v>11</v>
      </c>
      <c r="E16" s="13">
        <v>1</v>
      </c>
      <c r="F16" s="13">
        <v>4.0657199999999998</v>
      </c>
      <c r="G16" s="15">
        <f>F16/E16</f>
        <v>4.0657199999999998</v>
      </c>
      <c r="H16" s="13">
        <v>1.1072500000000001</v>
      </c>
      <c r="I16" s="16">
        <v>973559</v>
      </c>
      <c r="J16" s="16">
        <f>I16*H16*G16</f>
        <v>4382737.2098847302</v>
      </c>
    </row>
    <row r="17" spans="1:10" x14ac:dyDescent="0.25">
      <c r="A17" s="13">
        <v>3</v>
      </c>
      <c r="B17" s="13">
        <v>18020201</v>
      </c>
      <c r="C17" s="17" t="s">
        <v>19</v>
      </c>
      <c r="D17" s="13" t="s">
        <v>11</v>
      </c>
      <c r="E17" s="13">
        <v>1</v>
      </c>
      <c r="F17" s="13">
        <v>11.958</v>
      </c>
      <c r="G17" s="15">
        <f>F17/E17</f>
        <v>11.958</v>
      </c>
      <c r="H17" s="13">
        <v>1.1556249999999999</v>
      </c>
      <c r="I17" s="16">
        <v>937068</v>
      </c>
      <c r="J17" s="16">
        <f>I17*H17*G17</f>
        <v>12949308.723285001</v>
      </c>
    </row>
    <row r="18" spans="1:10" x14ac:dyDescent="0.25">
      <c r="A18" s="13">
        <v>4</v>
      </c>
      <c r="B18" s="13">
        <v>18020203</v>
      </c>
      <c r="C18" s="17" t="s">
        <v>20</v>
      </c>
      <c r="D18" s="13" t="s">
        <v>11</v>
      </c>
      <c r="E18" s="13">
        <v>1</v>
      </c>
      <c r="F18" s="13">
        <v>11.958</v>
      </c>
      <c r="G18" s="15">
        <f>F18/E18</f>
        <v>11.958</v>
      </c>
      <c r="H18" s="13">
        <v>1.1480999999999999</v>
      </c>
      <c r="I18" s="16">
        <v>514724</v>
      </c>
      <c r="J18" s="16">
        <f>I18*H18*G18</f>
        <v>7066635.3985751998</v>
      </c>
    </row>
    <row r="19" spans="1:10" x14ac:dyDescent="0.25">
      <c r="A19" s="13">
        <v>5</v>
      </c>
      <c r="B19" s="13">
        <v>18020302</v>
      </c>
      <c r="C19" s="17" t="s">
        <v>21</v>
      </c>
      <c r="D19" s="13" t="s">
        <v>11</v>
      </c>
      <c r="E19" s="13">
        <v>1</v>
      </c>
      <c r="F19" s="13">
        <v>4.0657199999999998</v>
      </c>
      <c r="G19" s="15">
        <f>F19/E19</f>
        <v>4.0657199999999998</v>
      </c>
      <c r="H19" s="13">
        <v>1.127675</v>
      </c>
      <c r="I19" s="16">
        <v>646688</v>
      </c>
      <c r="J19" s="16">
        <f>I19*H19*G19</f>
        <v>2964942.1272770879</v>
      </c>
    </row>
    <row r="20" spans="1:10" x14ac:dyDescent="0.25">
      <c r="A20" s="21">
        <v>6</v>
      </c>
      <c r="B20" s="21">
        <v>18040601</v>
      </c>
      <c r="C20" s="22" t="s">
        <v>22</v>
      </c>
      <c r="D20" s="21" t="s">
        <v>11</v>
      </c>
      <c r="E20" s="21">
        <v>1</v>
      </c>
      <c r="F20" s="21">
        <v>11.958</v>
      </c>
      <c r="G20" s="23">
        <f>F20/E20</f>
        <v>11.958</v>
      </c>
      <c r="H20" s="21">
        <v>1.1524000000000001</v>
      </c>
      <c r="I20" s="24">
        <v>471110</v>
      </c>
      <c r="J20" s="24">
        <f>I20*H20*G20</f>
        <v>6492083.8671119995</v>
      </c>
    </row>
    <row r="21" spans="1:10" ht="19.5" x14ac:dyDescent="0.25">
      <c r="A21" s="25"/>
      <c r="B21" s="26"/>
      <c r="C21" s="27"/>
      <c r="D21" s="26"/>
      <c r="E21" s="26"/>
      <c r="F21" s="26"/>
      <c r="G21" s="28"/>
      <c r="H21" s="26"/>
      <c r="I21" s="29" t="s">
        <v>26</v>
      </c>
      <c r="J21" s="30">
        <f>SUM(J15:J20)</f>
        <v>35859966.186218269</v>
      </c>
    </row>
    <row r="22" spans="1:10" ht="19.5" x14ac:dyDescent="0.25">
      <c r="A22" s="18" t="str">
        <f>"ماشين آلات-فعاليت FITUP &amp; ERECTION    (" &amp; ROUND((J25/J26)*100,2) &amp; "%)"</f>
        <v>ماشين آلات-فعاليت FITUP &amp; ERECTION    (27.59%)</v>
      </c>
      <c r="B22" s="19"/>
      <c r="C22" s="19"/>
      <c r="D22" s="19"/>
      <c r="E22" s="19"/>
      <c r="F22" s="19"/>
      <c r="G22" s="19"/>
      <c r="H22" s="19"/>
      <c r="I22" s="19"/>
      <c r="J22" s="20"/>
    </row>
    <row r="23" spans="1:10" ht="36" x14ac:dyDescent="0.25">
      <c r="A23" s="13">
        <v>1</v>
      </c>
      <c r="B23" s="13">
        <v>24010304</v>
      </c>
      <c r="C23" s="17" t="s">
        <v>23</v>
      </c>
      <c r="D23" s="13" t="s">
        <v>16</v>
      </c>
      <c r="E23" s="13">
        <v>1</v>
      </c>
      <c r="F23" s="13">
        <v>2.9895</v>
      </c>
      <c r="G23" s="15">
        <f>F23/E23</f>
        <v>2.9895</v>
      </c>
      <c r="H23" s="13">
        <v>1.075</v>
      </c>
      <c r="I23" s="16">
        <v>7183591</v>
      </c>
      <c r="J23" s="16">
        <f>I23*H23*G23</f>
        <v>23085996.191587497</v>
      </c>
    </row>
    <row r="24" spans="1:10" x14ac:dyDescent="0.25">
      <c r="A24" s="21">
        <v>2</v>
      </c>
      <c r="B24" s="21">
        <v>26020503</v>
      </c>
      <c r="C24" s="22" t="s">
        <v>17</v>
      </c>
      <c r="D24" s="21" t="s">
        <v>16</v>
      </c>
      <c r="E24" s="21">
        <v>1</v>
      </c>
      <c r="F24" s="21">
        <v>3.9461400000000002</v>
      </c>
      <c r="G24" s="23">
        <f>F24/E24</f>
        <v>3.9461400000000002</v>
      </c>
      <c r="H24" s="21">
        <v>1.075</v>
      </c>
      <c r="I24" s="24">
        <v>984875</v>
      </c>
      <c r="J24" s="24">
        <f>I24*H24*G24</f>
        <v>4177938.7299375003</v>
      </c>
    </row>
    <row r="25" spans="1:10" ht="19.5" x14ac:dyDescent="0.25">
      <c r="A25" s="31"/>
      <c r="B25" s="32"/>
      <c r="C25" s="33"/>
      <c r="D25" s="32"/>
      <c r="E25" s="32"/>
      <c r="F25" s="32"/>
      <c r="G25" s="34"/>
      <c r="H25" s="32"/>
      <c r="I25" s="35" t="s">
        <v>27</v>
      </c>
      <c r="J25" s="36">
        <f>SUM(J23:J24)</f>
        <v>27263934.921524998</v>
      </c>
    </row>
    <row r="26" spans="1:10" ht="19.5" x14ac:dyDescent="0.25">
      <c r="C26" s="6" t="s">
        <v>29</v>
      </c>
      <c r="D26" s="4">
        <v>95919910</v>
      </c>
      <c r="I26" s="5" t="s">
        <v>28</v>
      </c>
      <c r="J26" s="4">
        <f>J25+J21+J13+J9</f>
        <v>98830679.032973498</v>
      </c>
    </row>
    <row r="27" spans="1:10" ht="19.5" x14ac:dyDescent="0.25">
      <c r="C27" s="8" t="s">
        <v>31</v>
      </c>
      <c r="I27" s="5" t="s">
        <v>30</v>
      </c>
      <c r="J27" s="7">
        <f>(J26-D26)/D26</f>
        <v>3.0345827398852835E-2</v>
      </c>
    </row>
  </sheetData>
  <mergeCells count="9">
    <mergeCell ref="A10:J10"/>
    <mergeCell ref="A14:J14"/>
    <mergeCell ref="A22:J22"/>
    <mergeCell ref="A1:C2"/>
    <mergeCell ref="H1:J1"/>
    <mergeCell ref="D1:G1"/>
    <mergeCell ref="H2:J2"/>
    <mergeCell ref="D2:G2"/>
    <mergeCell ref="A4:J4"/>
  </mergeCells>
  <hyperlinks>
    <hyperlink ref="C27" r:id="rId1" xr:uid="{5A32B31F-B36F-4F6E-81BD-E69C47E1C119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590312116</vt:lpstr>
      <vt:lpstr>'590312116'!Print_Titles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2024-08-09T15:10:42Z</dcterms:created>
  <dcterms:modified xsi:type="dcterms:W3CDTF">2024-08-09T15:10:46Z</dcterms:modified>
</cp:coreProperties>
</file>