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~AddIns\Analyses\naft\1403\59\Analyzez\"/>
    </mc:Choice>
  </mc:AlternateContent>
  <xr:revisionPtr revIDLastSave="0" documentId="13_ncr:1_{57861067-DFAC-4A1C-A44F-E8AC33FD525F}" xr6:coauthVersionLast="47" xr6:coauthVersionMax="47" xr10:uidLastSave="{00000000-0000-0000-0000-000000000000}"/>
  <bookViews>
    <workbookView xWindow="-120" yWindow="-120" windowWidth="24240" windowHeight="13140" xr2:uid="{DC00332E-B8D6-4CF7-8613-F5C35BBAFBDF}"/>
  </bookViews>
  <sheets>
    <sheet name="590711128" sheetId="1" r:id="rId1"/>
  </sheets>
  <definedNames>
    <definedName name="_xlnm.Print_Titles" localSheetId="0">'590711128'!$1:$3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4" i="1"/>
  <c r="G10" i="1"/>
  <c r="J10" i="1" s="1"/>
  <c r="J11" i="1" s="1"/>
  <c r="G7" i="1"/>
  <c r="J7" i="1" s="1"/>
  <c r="G6" i="1"/>
  <c r="J6" i="1" s="1"/>
  <c r="G5" i="1"/>
  <c r="J5" i="1" s="1"/>
  <c r="J8" i="1" s="1"/>
  <c r="J12" i="1" l="1"/>
  <c r="J13" i="1" s="1"/>
</calcChain>
</file>

<file path=xl/sharedStrings.xml><?xml version="1.0" encoding="utf-8"?>
<sst xmlns="http://schemas.openxmlformats.org/spreadsheetml/2006/main" count="29" uniqueCount="27">
  <si>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</si>
  <si>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</si>
  <si>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</si>
  <si>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</si>
  <si>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</si>
  <si>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</si>
  <si>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</si>
  <si>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</si>
  <si>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</si>
  <si>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</si>
  <si>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</si>
  <si>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</si>
  <si>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</si>
  <si>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کمک نصاب لوله کشی ( اتصالات جوشی)</t>
  </si>
  <si>
    <t>جرثقیل خودرو چرخ لاستیکی حدود 20 تن با راننده</t>
  </si>
  <si>
    <t>دستگاه ساعت</t>
  </si>
  <si>
    <t xml:space="preserve">جمع نيروي انساني-فعاليت INSTALLATION </t>
  </si>
  <si>
    <t xml:space="preserve">جمع ماشين آلات-فعاليت INSTALLATION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</si>
  <si>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</si>
  <si>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</si>
  <si>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</si>
  <si>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</si>
  <si>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کارهای متفرقه لوله کشی ، نصب اتصال جداکننده باقطر 54 اینچ</t>
  </si>
  <si>
    <t>شماره آيتم : 590711128</t>
  </si>
  <si>
    <t>واحد : عدد</t>
  </si>
  <si>
    <t>فصل 07(کارهای متفرقه لوله کشی)</t>
  </si>
  <si>
    <t>فهرست بهاي نصب واحدهای بهره برداری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</si>
</sst>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A0373-AAB0-4201-B04A-4FF936B3D01F}">
  <dimension ref="A1:J1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42578125" style="1" bestFit="1" customWidth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8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22</v>
      </c>
      <c r="B1" s="9"/>
      <c r="C1" s="9"/>
      <c r="D1" s="10" t="s">
        <v>24</v>
      </c>
      <c r="E1" s="10"/>
      <c r="F1" s="10"/>
      <c r="G1" s="10"/>
      <c r="H1" s="10" t="s">
        <v>23</v>
      </c>
      <c r="I1" s="10"/>
      <c r="J1" s="10"/>
    </row>
    <row r="2" spans="1:10" x14ac:dyDescent="0.25">
      <c r="A2" s="11"/>
      <c r="B2" s="11"/>
      <c r="C2" s="11"/>
      <c r="D2" s="12" t="s">
        <v>26</v>
      </c>
      <c r="E2" s="12"/>
      <c r="F2" s="12"/>
      <c r="G2" s="12"/>
      <c r="H2" s="12" t="s">
        <v>25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8" t="str">
        <f>"نيروي انساني-فعاليت INSTALLATION    (" &amp; ROUND((J8/J12)*100,2) &amp; "%)"</f>
        <v>نيروي انساني-فعاليت INSTALLATION    (36.24%)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0.92242000000000002</v>
      </c>
      <c r="G5" s="15">
        <f>F5/E5</f>
        <v>0.92242000000000002</v>
      </c>
      <c r="H5" s="13">
        <v>1.0403</v>
      </c>
      <c r="I5" s="16">
        <v>973559</v>
      </c>
      <c r="J5" s="16">
        <f>I5*H5*G5</f>
        <v>934220.91357903404</v>
      </c>
    </row>
    <row r="6" spans="1:10" x14ac:dyDescent="0.25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5.4260000000000002</v>
      </c>
      <c r="G6" s="15">
        <f>F6/E6</f>
        <v>5.4260000000000002</v>
      </c>
      <c r="H6" s="13">
        <v>1.08575</v>
      </c>
      <c r="I6" s="16">
        <v>937068</v>
      </c>
      <c r="J6" s="16">
        <f>I6*H6*G6</f>
        <v>5520529.4985060003</v>
      </c>
    </row>
    <row r="7" spans="1:10" x14ac:dyDescent="0.25">
      <c r="A7" s="21">
        <v>3</v>
      </c>
      <c r="B7" s="21">
        <v>18020203</v>
      </c>
      <c r="C7" s="22" t="s">
        <v>13</v>
      </c>
      <c r="D7" s="21" t="s">
        <v>11</v>
      </c>
      <c r="E7" s="21">
        <v>1</v>
      </c>
      <c r="F7" s="21">
        <v>5.4260000000000002</v>
      </c>
      <c r="G7" s="23">
        <f>F7/E7</f>
        <v>5.4260000000000002</v>
      </c>
      <c r="H7" s="21">
        <v>1.0786800000000001</v>
      </c>
      <c r="I7" s="24">
        <v>514724</v>
      </c>
      <c r="J7" s="24">
        <f>I7*H7*G7</f>
        <v>3012637.1999203204</v>
      </c>
    </row>
    <row r="8" spans="1:10" ht="19.5" x14ac:dyDescent="0.25">
      <c r="A8" s="25"/>
      <c r="B8" s="26"/>
      <c r="C8" s="27"/>
      <c r="D8" s="26"/>
      <c r="E8" s="26"/>
      <c r="F8" s="26"/>
      <c r="G8" s="28"/>
      <c r="H8" s="26"/>
      <c r="I8" s="29" t="s">
        <v>16</v>
      </c>
      <c r="J8" s="30">
        <f>SUM(J5:J7)</f>
        <v>9467387.6120053548</v>
      </c>
    </row>
    <row r="9" spans="1:10" ht="19.5" x14ac:dyDescent="0.25">
      <c r="A9" s="18" t="str">
        <f>"ماشين آلات-فعاليت INSTALLATION    (" &amp; ROUND((J11/J12)*100,2) &amp; "%)"</f>
        <v>ماشين آلات-فعاليت INSTALLATION    (63.76%)</v>
      </c>
      <c r="B9" s="19"/>
      <c r="C9" s="19"/>
      <c r="D9" s="19"/>
      <c r="E9" s="19"/>
      <c r="F9" s="19"/>
      <c r="G9" s="19"/>
      <c r="H9" s="19"/>
      <c r="I9" s="19"/>
      <c r="J9" s="20"/>
    </row>
    <row r="10" spans="1:10" ht="36" x14ac:dyDescent="0.25">
      <c r="A10" s="21">
        <v>1</v>
      </c>
      <c r="B10" s="21">
        <v>24010302</v>
      </c>
      <c r="C10" s="22" t="s">
        <v>14</v>
      </c>
      <c r="D10" s="21" t="s">
        <v>15</v>
      </c>
      <c r="E10" s="21">
        <v>1</v>
      </c>
      <c r="F10" s="21">
        <v>2.7130000000000001</v>
      </c>
      <c r="G10" s="23">
        <f>F10/E10</f>
        <v>2.7130000000000001</v>
      </c>
      <c r="H10" s="21">
        <v>1.01</v>
      </c>
      <c r="I10" s="24">
        <v>6078411</v>
      </c>
      <c r="J10" s="24">
        <f>I10*H10*G10</f>
        <v>16655636.333430002</v>
      </c>
    </row>
    <row r="11" spans="1:10" ht="19.5" x14ac:dyDescent="0.25">
      <c r="A11" s="31"/>
      <c r="B11" s="32"/>
      <c r="C11" s="33"/>
      <c r="D11" s="32"/>
      <c r="E11" s="32"/>
      <c r="F11" s="32"/>
      <c r="G11" s="34"/>
      <c r="H11" s="32"/>
      <c r="I11" s="35" t="s">
        <v>17</v>
      </c>
      <c r="J11" s="36">
        <f>SUM(J10:J10)</f>
        <v>16655636.333430002</v>
      </c>
    </row>
    <row r="12" spans="1:10" ht="19.5" x14ac:dyDescent="0.25">
      <c r="C12" s="6" t="s">
        <v>19</v>
      </c>
      <c r="D12" s="4">
        <v>25603800</v>
      </c>
      <c r="I12" s="5" t="s">
        <v>18</v>
      </c>
      <c r="J12" s="4">
        <f>J11+J8</f>
        <v>26123023.945435356</v>
      </c>
    </row>
    <row r="13" spans="1:10" ht="19.5" x14ac:dyDescent="0.25">
      <c r="C13" s="8" t="s">
        <v>21</v>
      </c>
      <c r="I13" s="5" t="s">
        <v>20</v>
      </c>
      <c r="J13" s="7">
        <f>(J12-D12)/D12</f>
        <v>2.0279175178503049E-2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3" r:id="rId1" xr:uid="{DBA1B024-2333-42B5-A8D5-22A23F0CE39D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590711128</vt:lpstr>
      <vt:lpstr>'590711128'!Print_Titles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2024-08-09T15:55:48Z</dcterms:created>
  <dcterms:modified xsi:type="dcterms:W3CDTF">2024-08-09T15:55:53Z</dcterms:modified>
</cp:coreProperties>
</file>