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9\Analyzez\"/>
    </mc:Choice>
  </mc:AlternateContent>
  <xr:revisionPtr revIDLastSave="0" documentId="13_ncr:1_{B451053C-5166-42FE-8ADB-1FAA43D61E5E}" xr6:coauthVersionLast="36" xr6:coauthVersionMax="36" xr10:uidLastSave="{00000000-0000-0000-0000-000000000000}"/>
  <bookViews>
    <workbookView xWindow="0" yWindow="0" windowWidth="20400" windowHeight="7545" xr2:uid="{CB038667-4767-4D72-AF4D-CB1E7EDCC36E}"/>
  </bookViews>
  <sheets>
    <sheet name="593181101" sheetId="1" r:id="rId1"/>
  </sheets>
  <definedNames>
    <definedName name="_xlnm.Print_Titles" localSheetId="0">'593181101'!$1:$3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J11" i="1"/>
  <c r="J10" i="1"/>
  <c r="J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<sst xmlns="http://schemas.openxmlformats.org/spreadsheetml/2006/main" count="28" uniqueCount="25">
  <si>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</si>
  <si>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</si>
  <si>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</si>
  <si>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</si>
  <si>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</si>
  <si>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</si>
  <si>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</si>
  <si>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</si>
  <si>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</si>
  <si>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</si>
  <si>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برق صنعتی</t>
  </si>
  <si>
    <t>نفر ساعت</t>
  </si>
  <si>
    <t>کارگر فنی برق (کمک نصاب برق)</t>
  </si>
  <si>
    <t>کارگر نیمه فنی کارهای برق و ابزار دقیق</t>
  </si>
  <si>
    <t>مسئول تحویل کالا</t>
  </si>
  <si>
    <t xml:space="preserve">جمع نيروي انساني-فعاليت CABLE PREP.&amp; GLANDING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</si>
  <si>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</si>
  <si>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</si>
  <si>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</si>
  <si>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</si>
  <si>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نصب درمحوطه ، کابل کشی واتصالات ، نصب گلندها ، ضدگردوغبار ، متالیک ، 6 متر ( 1.4 اینچ )</t>
  </si>
  <si>
    <t>شماره آيتم : 593181101</t>
  </si>
  <si>
    <t>واحد : عدد</t>
  </si>
  <si>
    <t>فصل 31()</t>
  </si>
  <si>
    <t>فهرست بهاي نصب واحدهای بهره برداری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</si>
</sst>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3459A-2DC3-4A75-BCA6-87E5E4326F89}"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6.5" style="1" bestFit="1" customWidth="1"/>
    <col min="5" max="5" width="4.875" style="1" bestFit="1" customWidth="1"/>
    <col min="6" max="6" width="6.125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CABLE PREP.&amp; GLANDING    (" &amp; ROUND((J9/J10)*100,2) &amp; "%)"</f>
        <v>نيروي انساني-فعاليت CABLE PREP.&amp; GLANDING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18090601</v>
      </c>
      <c r="C5" s="17" t="s">
        <v>10</v>
      </c>
      <c r="D5" s="13" t="s">
        <v>11</v>
      </c>
      <c r="E5" s="13">
        <v>1</v>
      </c>
      <c r="F5" s="13">
        <v>4.48E-2</v>
      </c>
      <c r="G5" s="15">
        <f>F5/E5</f>
        <v>4.48E-2</v>
      </c>
      <c r="H5" s="13">
        <v>1.0309999999999999</v>
      </c>
      <c r="I5" s="16">
        <v>1136167</v>
      </c>
      <c r="J5" s="16">
        <f>I5*H5*G5</f>
        <v>52478.190329599995</v>
      </c>
    </row>
    <row r="6" spans="1:10" x14ac:dyDescent="0.2">
      <c r="A6" s="13">
        <v>2</v>
      </c>
      <c r="B6" s="13">
        <v>18090703</v>
      </c>
      <c r="C6" s="17" t="s">
        <v>12</v>
      </c>
      <c r="D6" s="13" t="s">
        <v>11</v>
      </c>
      <c r="E6" s="13">
        <v>1</v>
      </c>
      <c r="F6" s="13">
        <v>0.224</v>
      </c>
      <c r="G6" s="15">
        <f>F6/E6</f>
        <v>0.224</v>
      </c>
      <c r="H6" s="13">
        <v>1.0680000000000001</v>
      </c>
      <c r="I6" s="16">
        <v>513716</v>
      </c>
      <c r="J6" s="16">
        <f>I6*H6*G6</f>
        <v>122897.30611200002</v>
      </c>
    </row>
    <row r="7" spans="1:10" x14ac:dyDescent="0.2">
      <c r="A7" s="13">
        <v>3</v>
      </c>
      <c r="B7" s="13">
        <v>18091402</v>
      </c>
      <c r="C7" s="17" t="s">
        <v>13</v>
      </c>
      <c r="D7" s="13" t="s">
        <v>11</v>
      </c>
      <c r="E7" s="13">
        <v>1</v>
      </c>
      <c r="F7" s="13">
        <v>0.224</v>
      </c>
      <c r="G7" s="15">
        <f>F7/E7</f>
        <v>0.224</v>
      </c>
      <c r="H7" s="13">
        <v>1.0669999999999999</v>
      </c>
      <c r="I7" s="16">
        <v>474250</v>
      </c>
      <c r="J7" s="16">
        <f>I7*H7*G7</f>
        <v>113349.54400000001</v>
      </c>
    </row>
    <row r="8" spans="1:10" x14ac:dyDescent="0.2">
      <c r="A8" s="21">
        <v>4</v>
      </c>
      <c r="B8" s="21">
        <v>18010101</v>
      </c>
      <c r="C8" s="22" t="s">
        <v>14</v>
      </c>
      <c r="D8" s="21" t="s">
        <v>11</v>
      </c>
      <c r="E8" s="21">
        <v>1</v>
      </c>
      <c r="F8" s="21">
        <v>4.8000000000000001E-2</v>
      </c>
      <c r="G8" s="23">
        <f>F8/E8</f>
        <v>4.8000000000000001E-2</v>
      </c>
      <c r="H8" s="21">
        <v>1.0329999999999999</v>
      </c>
      <c r="I8" s="24">
        <v>1072093</v>
      </c>
      <c r="J8" s="24">
        <f>I8*H8*G8</f>
        <v>53158.659311999996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15</v>
      </c>
      <c r="J9" s="30">
        <f>SUM(J5:J8)</f>
        <v>341883.6997536</v>
      </c>
    </row>
    <row r="10" spans="1:10" ht="19.5" x14ac:dyDescent="0.2">
      <c r="C10" s="6" t="s">
        <v>17</v>
      </c>
      <c r="D10" s="4">
        <v>326170</v>
      </c>
      <c r="I10" s="5" t="s">
        <v>16</v>
      </c>
      <c r="J10" s="4">
        <f>J9</f>
        <v>341883.6997536</v>
      </c>
    </row>
    <row r="11" spans="1:10" ht="19.5" x14ac:dyDescent="0.2">
      <c r="C11" s="8" t="s">
        <v>19</v>
      </c>
      <c r="I11" s="5" t="s">
        <v>18</v>
      </c>
      <c r="J11" s="7">
        <f>(J10-D10)/D10</f>
        <v>4.817641031854554E-2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1" r:id="rId1" xr:uid="{4F48BC3F-483F-4E07-AD34-E60E71646983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593181101</vt:lpstr>
      <vt:lpstr>'593181101'!Print_Titles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2024-08-10T10:17:47Z</dcterms:created>
  <dcterms:modified xsi:type="dcterms:W3CDTF">2024-08-10T10:17:52Z</dcterms:modified>
</cp:coreProperties>
</file>