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60\Analyzez\"/>
    </mc:Choice>
  </mc:AlternateContent>
  <xr:revisionPtr revIDLastSave="0" documentId="13_ncr:1_{4B24558A-CD37-4B9B-8CBB-EC1BC37D5CCF}" xr6:coauthVersionLast="36" xr6:coauthVersionMax="36" xr10:uidLastSave="{00000000-0000-0000-0000-000000000000}"/>
  <bookViews>
    <workbookView xWindow="0" yWindow="0" windowWidth="20400" windowHeight="7545" xr2:uid="{EB8A6103-9393-4048-834E-F024DBD8B984}"/>
  </bookViews>
  <sheets>
    <sheet name="600212212" sheetId="1" r:id="rId1"/>
  </sheets>
  <definedNames>
    <definedName name="_xlnm.Print_Titles" localSheetId="0">'600212212'!$1:$3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4" i="1"/>
  <c r="A11" i="1"/>
  <c r="A4" i="1"/>
  <c r="J23" i="1"/>
  <c r="J22" i="1"/>
  <c r="J21" i="1"/>
  <c r="J18" i="1"/>
  <c r="J13" i="1"/>
  <c r="J10" i="1"/>
  <c r="J20" i="1"/>
  <c r="G20" i="1"/>
  <c r="J17" i="1"/>
  <c r="G17" i="1"/>
  <c r="J16" i="1"/>
  <c r="G16" i="1"/>
  <c r="J15" i="1"/>
  <c r="G15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<sst xmlns="http://schemas.openxmlformats.org/spreadsheetml/2006/main" count="43" uniqueCount="33">
  <si>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</si>
  <si>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</si>
  <si>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</si>
  <si>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</si>
  <si>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</si>
  <si>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</si>
  <si>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</si>
  <si>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</si>
  <si>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</si>
  <si>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</si>
  <si>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</si>
  <si>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</si>
  <si>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</si>
  <si>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</si>
  <si>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>جوشکار درجه دو کربن استیل</t>
  </si>
  <si>
    <t>برشکار و سنگ زن لوله کشی و تجهیزات</t>
  </si>
  <si>
    <t>دینام جوشکاری 400 آمپر</t>
  </si>
  <si>
    <t>دستگاه ساعت</t>
  </si>
  <si>
    <t>جوشکار درجه یک کربن استیل( تک زن)</t>
  </si>
  <si>
    <t>کمک برشکار جوشکار و گوژکار</t>
  </si>
  <si>
    <t xml:space="preserve">جمع نيروي انساني-فعاليت MAKING HOLE,END PREP.,FITUP </t>
  </si>
  <si>
    <t xml:space="preserve">جمع ماشين آلات-فعاليت MAKING HOLE,END PREP.,FITUP </t>
  </si>
  <si>
    <t xml:space="preserve">جمع نيروي انساني-فعاليت WELDING </t>
  </si>
  <si>
    <t xml:space="preserve">جمع ماشين آلات-فعاليت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</si>
  <si>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</si>
  <si>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</si>
  <si>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</si>
  <si>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</si>
  <si>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پیش ساخت، نازلها بدون صفحه تقویتی انشعاب مورب با ضخامت بیشتر از0.375 و کمتر یا مساوی 0.625 اینچ و قطر 20 اینچ</t>
  </si>
  <si>
    <t>شماره آيتم : 600212212</t>
  </si>
  <si>
    <t>واحد : سر جوش</t>
  </si>
  <si>
    <t>فصل 02(پیش ساخت کارهای لوله کشی)</t>
  </si>
  <si>
    <t>فهرست بهاي نصب تلمبه خانه های نفت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</si>
</sst>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BD04-F16F-4CEE-A169-7B34CC356931}"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MAKING HOLE,END PREP.,FITUP    (" &amp; ROUND((J10/J22)*100,2) &amp; "%)"</f>
        <v>نيروي انساني-فعاليت MAKING HOLE,END PREP.,FITUP    (54.03%)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1.4596800000000001</v>
      </c>
      <c r="G5" s="15">
        <f>F5/E5</f>
        <v>1.4596800000000001</v>
      </c>
      <c r="H5" s="13">
        <v>1.12785</v>
      </c>
      <c r="I5" s="16">
        <v>973559</v>
      </c>
      <c r="J5" s="16">
        <f>I5*H5*G5</f>
        <v>1602770.2673731924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4.5614999999999997</v>
      </c>
      <c r="G6" s="15">
        <f>F6/E6</f>
        <v>4.5614999999999997</v>
      </c>
      <c r="H6" s="13">
        <v>1.177125</v>
      </c>
      <c r="I6" s="16">
        <v>937068</v>
      </c>
      <c r="J6" s="16">
        <f>I6*H6*G6</f>
        <v>5031545.1021742504</v>
      </c>
    </row>
    <row r="7" spans="1:10" x14ac:dyDescent="0.2">
      <c r="A7" s="13">
        <v>3</v>
      </c>
      <c r="B7" s="13">
        <v>18020203</v>
      </c>
      <c r="C7" s="17" t="s">
        <v>13</v>
      </c>
      <c r="D7" s="13" t="s">
        <v>11</v>
      </c>
      <c r="E7" s="13">
        <v>1</v>
      </c>
      <c r="F7" s="13">
        <v>9.1229999999999993</v>
      </c>
      <c r="G7" s="15">
        <f>F7/E7</f>
        <v>9.1229999999999993</v>
      </c>
      <c r="H7" s="13">
        <v>1.1694599999999999</v>
      </c>
      <c r="I7" s="16">
        <v>514724</v>
      </c>
      <c r="J7" s="16">
        <f>I7*H7*G7</f>
        <v>5491581.9042319199</v>
      </c>
    </row>
    <row r="8" spans="1:10" x14ac:dyDescent="0.2">
      <c r="A8" s="13">
        <v>4</v>
      </c>
      <c r="B8" s="13">
        <v>18020302</v>
      </c>
      <c r="C8" s="17" t="s">
        <v>14</v>
      </c>
      <c r="D8" s="13" t="s">
        <v>11</v>
      </c>
      <c r="E8" s="13">
        <v>1</v>
      </c>
      <c r="F8" s="13">
        <v>3.10182</v>
      </c>
      <c r="G8" s="15">
        <f>F8/E8</f>
        <v>3.10182</v>
      </c>
      <c r="H8" s="13">
        <v>1.148655</v>
      </c>
      <c r="I8" s="16">
        <v>646688</v>
      </c>
      <c r="J8" s="16">
        <f>I8*H8*G8</f>
        <v>2304098.2893404448</v>
      </c>
    </row>
    <row r="9" spans="1:10" x14ac:dyDescent="0.2">
      <c r="A9" s="21">
        <v>5</v>
      </c>
      <c r="B9" s="21">
        <v>18030801</v>
      </c>
      <c r="C9" s="22" t="s">
        <v>15</v>
      </c>
      <c r="D9" s="21" t="s">
        <v>11</v>
      </c>
      <c r="E9" s="21">
        <v>1</v>
      </c>
      <c r="F9" s="21">
        <v>18.245999999999999</v>
      </c>
      <c r="G9" s="23">
        <f>F9/E9</f>
        <v>18.245999999999999</v>
      </c>
      <c r="H9" s="21">
        <v>1.17384</v>
      </c>
      <c r="I9" s="24">
        <v>468459</v>
      </c>
      <c r="J9" s="24">
        <f>I9*H9*G9</f>
        <v>10033400.820569759</v>
      </c>
    </row>
    <row r="10" spans="1:10" ht="19.5" x14ac:dyDescent="0.2">
      <c r="A10" s="25"/>
      <c r="B10" s="26"/>
      <c r="C10" s="27"/>
      <c r="D10" s="26"/>
      <c r="E10" s="26"/>
      <c r="F10" s="26"/>
      <c r="G10" s="28"/>
      <c r="H10" s="26"/>
      <c r="I10" s="29" t="s">
        <v>20</v>
      </c>
      <c r="J10" s="30">
        <f>SUM(J5:J9)</f>
        <v>24463396.383689567</v>
      </c>
    </row>
    <row r="11" spans="1:10" ht="19.5" x14ac:dyDescent="0.2">
      <c r="A11" s="18" t="str">
        <f>"ماشين آلات-فعاليت MAKING HOLE,END PREP.,FITUP    (" &amp; ROUND((J13/J22)*100,2) &amp; "%)"</f>
        <v>ماشين آلات-فعاليت MAKING HOLE,END PREP.,FITUP    (4.78%)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x14ac:dyDescent="0.2">
      <c r="A12" s="21">
        <v>1</v>
      </c>
      <c r="B12" s="21">
        <v>26020402</v>
      </c>
      <c r="C12" s="22" t="s">
        <v>16</v>
      </c>
      <c r="D12" s="21" t="s">
        <v>17</v>
      </c>
      <c r="E12" s="21">
        <v>1</v>
      </c>
      <c r="F12" s="21">
        <v>3.10182</v>
      </c>
      <c r="G12" s="23">
        <f>F12/E12</f>
        <v>3.10182</v>
      </c>
      <c r="H12" s="21">
        <v>1.095</v>
      </c>
      <c r="I12" s="24">
        <v>637067</v>
      </c>
      <c r="J12" s="24">
        <f>I12*H12*G12</f>
        <v>2163793.5423242999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21</v>
      </c>
      <c r="J13" s="30">
        <f>SUM(J12:J12)</f>
        <v>2163793.5423242999</v>
      </c>
    </row>
    <row r="14" spans="1:10" ht="19.5" x14ac:dyDescent="0.2">
      <c r="A14" s="18" t="str">
        <f>"نيروي انساني-فعاليت WELDING    (" &amp; ROUND((J18/J22)*100,2) &amp; "%)"</f>
        <v>نيروي انساني-فعاليت WELDING    (30.86%)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18020101</v>
      </c>
      <c r="C15" s="17" t="s">
        <v>10</v>
      </c>
      <c r="D15" s="13" t="s">
        <v>11</v>
      </c>
      <c r="E15" s="13">
        <v>1</v>
      </c>
      <c r="F15" s="13">
        <v>1.07328</v>
      </c>
      <c r="G15" s="15">
        <f>F15/E15</f>
        <v>1.07328</v>
      </c>
      <c r="H15" s="13">
        <v>1.12785</v>
      </c>
      <c r="I15" s="16">
        <v>973559</v>
      </c>
      <c r="J15" s="16">
        <f>I15*H15*G15</f>
        <v>1178492.0479600322</v>
      </c>
    </row>
    <row r="16" spans="1:10" x14ac:dyDescent="0.2">
      <c r="A16" s="13">
        <v>2</v>
      </c>
      <c r="B16" s="13">
        <v>18020301</v>
      </c>
      <c r="C16" s="17" t="s">
        <v>18</v>
      </c>
      <c r="D16" s="13" t="s">
        <v>11</v>
      </c>
      <c r="E16" s="13">
        <v>1</v>
      </c>
      <c r="F16" s="13">
        <v>6.7080000000000002</v>
      </c>
      <c r="G16" s="15">
        <f>F16/E16</f>
        <v>6.7080000000000002</v>
      </c>
      <c r="H16" s="13">
        <v>1.1541300000000001</v>
      </c>
      <c r="I16" s="16">
        <v>1174614</v>
      </c>
      <c r="J16" s="16">
        <f>I16*H16*G16</f>
        <v>9093748.8720405605</v>
      </c>
    </row>
    <row r="17" spans="1:10" x14ac:dyDescent="0.2">
      <c r="A17" s="21">
        <v>3</v>
      </c>
      <c r="B17" s="21">
        <v>18030901</v>
      </c>
      <c r="C17" s="22" t="s">
        <v>19</v>
      </c>
      <c r="D17" s="21" t="s">
        <v>11</v>
      </c>
      <c r="E17" s="21">
        <v>1</v>
      </c>
      <c r="F17" s="21">
        <v>6.7080000000000002</v>
      </c>
      <c r="G17" s="23">
        <f>F17/E17</f>
        <v>6.7080000000000002</v>
      </c>
      <c r="H17" s="21">
        <v>1.177125</v>
      </c>
      <c r="I17" s="24">
        <v>468459</v>
      </c>
      <c r="J17" s="24">
        <f>I17*H17*G17</f>
        <v>3699024.6409155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22</v>
      </c>
      <c r="J18" s="30">
        <f>SUM(J15:J17)</f>
        <v>13971265.560916092</v>
      </c>
    </row>
    <row r="19" spans="1:10" ht="19.5" x14ac:dyDescent="0.2">
      <c r="A19" s="18" t="str">
        <f>"ماشين آلات-فعاليت WELDING    (" &amp; ROUND((J21/J22)*100,2) &amp; "%)"</f>
        <v>ماشين آلات-فعاليت WELDING    (10.33%)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21">
        <v>1</v>
      </c>
      <c r="B20" s="21">
        <v>26020402</v>
      </c>
      <c r="C20" s="22" t="s">
        <v>16</v>
      </c>
      <c r="D20" s="21" t="s">
        <v>17</v>
      </c>
      <c r="E20" s="21">
        <v>1</v>
      </c>
      <c r="F20" s="21">
        <v>6.7080000000000002</v>
      </c>
      <c r="G20" s="23">
        <f>F20/E20</f>
        <v>6.7080000000000002</v>
      </c>
      <c r="H20" s="21">
        <v>1.095</v>
      </c>
      <c r="I20" s="24">
        <v>637067</v>
      </c>
      <c r="J20" s="24">
        <f>I20*H20*G20</f>
        <v>4679422.7524199998</v>
      </c>
    </row>
    <row r="21" spans="1:10" ht="19.5" x14ac:dyDescent="0.2">
      <c r="A21" s="31"/>
      <c r="B21" s="32"/>
      <c r="C21" s="33"/>
      <c r="D21" s="32"/>
      <c r="E21" s="32"/>
      <c r="F21" s="32"/>
      <c r="G21" s="34"/>
      <c r="H21" s="32"/>
      <c r="I21" s="35" t="s">
        <v>23</v>
      </c>
      <c r="J21" s="36">
        <f>SUM(J20:J20)</f>
        <v>4679422.7524199998</v>
      </c>
    </row>
    <row r="22" spans="1:10" ht="19.5" x14ac:dyDescent="0.2">
      <c r="C22" s="6" t="s">
        <v>25</v>
      </c>
      <c r="D22" s="4">
        <v>43327330</v>
      </c>
      <c r="I22" s="5" t="s">
        <v>24</v>
      </c>
      <c r="J22" s="4">
        <f>J21+J18+J13+J10</f>
        <v>45277878.239349961</v>
      </c>
    </row>
    <row r="23" spans="1:10" ht="19.5" x14ac:dyDescent="0.2">
      <c r="C23" s="8" t="s">
        <v>27</v>
      </c>
      <c r="I23" s="5" t="s">
        <v>26</v>
      </c>
      <c r="J23" s="7">
        <f>(J22-D22)/D22</f>
        <v>4.5018888524863201E-2</v>
      </c>
    </row>
  </sheetData>
  <mergeCells count="9">
    <mergeCell ref="A11:J11"/>
    <mergeCell ref="A14:J14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81F8D2AF-57DD-4B55-82A3-400259763389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600212212</vt:lpstr>
      <vt:lpstr>'600212212'!Print_Titles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2024-08-10T11:56:30Z</dcterms:created>
  <dcterms:modified xsi:type="dcterms:W3CDTF">2024-08-10T11:56:32Z</dcterms:modified>
</cp:coreProperties>
</file>