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60\Analyzez\"/>
    </mc:Choice>
  </mc:AlternateContent>
  <xr:revisionPtr revIDLastSave="0" documentId="13_ncr:1_{580B4428-E2B8-4B04-AE15-31D264C6B6D2}" xr6:coauthVersionLast="36" xr6:coauthVersionMax="36" xr10:uidLastSave="{00000000-0000-0000-0000-000000000000}"/>
  <bookViews>
    <workbookView xWindow="0" yWindow="0" windowWidth="20400" windowHeight="7545" xr2:uid="{942B0684-14BF-448A-851D-90E48031A8AD}"/>
  </bookViews>
  <sheets>
    <sheet name="602522102" sheetId="1" r:id="rId1"/>
  </sheets>
  <definedNames>
    <definedName name="_xlnm.Print_Titles" localSheetId="0">'602522102'!$1:$3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1" l="1"/>
  <c r="A19" i="1"/>
  <c r="A14" i="1"/>
  <c r="A10" i="1"/>
  <c r="A4" i="1"/>
  <c r="J28" i="1"/>
  <c r="J27" i="1"/>
  <c r="J26" i="1"/>
  <c r="J23" i="1"/>
  <c r="J18" i="1"/>
  <c r="J13" i="1"/>
  <c r="J9" i="1"/>
  <c r="J25" i="1"/>
  <c r="G25" i="1"/>
  <c r="J22" i="1"/>
  <c r="G22" i="1"/>
  <c r="J21" i="1"/>
  <c r="G21" i="1"/>
  <c r="J20" i="1"/>
  <c r="G20" i="1"/>
  <c r="J17" i="1"/>
  <c r="G17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<sst xmlns="http://schemas.openxmlformats.org/spreadsheetml/2006/main" count="50" uniqueCount="36">
  <si>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</si>
  <si>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</si>
  <si>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</si>
  <si>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</si>
  <si>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</si>
  <si>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</si>
  <si>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</si>
  <si>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</si>
  <si>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</si>
  <si>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</si>
  <si>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</si>
  <si>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</si>
  <si>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تحویل کالا</t>
  </si>
  <si>
    <t>ریگر</t>
  </si>
  <si>
    <t>برقکار درجه یک تاسیسات صنعتی</t>
  </si>
  <si>
    <t>تریلی با ظرفیت 24 تن با راننده</t>
  </si>
  <si>
    <t>دستگاه ساعت</t>
  </si>
  <si>
    <t>جرثقیل خودرو چرخ لاستیکی حدود 15 تن با راننده</t>
  </si>
  <si>
    <t>کارگر فنی برق (کمک نصاب برق)</t>
  </si>
  <si>
    <t>کارگر نیمه فنی کارهای برق و ابزار دقیق</t>
  </si>
  <si>
    <t>برقکار درجه دو تاسیسات صنعتی</t>
  </si>
  <si>
    <t>وانت یک تن  با راننده</t>
  </si>
  <si>
    <t xml:space="preserve">جمع نيروي انساني-فعاليت HANDLING </t>
  </si>
  <si>
    <t xml:space="preserve">جمع ماشين آلات-فعاليت HANDLING </t>
  </si>
  <si>
    <t xml:space="preserve">جمع نيروي انساني-فعاليت TEST &amp; HAND-OVER </t>
  </si>
  <si>
    <t xml:space="preserve">جمع نيروي انساني-فعاليت TRANSFER &amp; INSTALLATION </t>
  </si>
  <si>
    <t xml:space="preserve">جمع ماشين آلات-فعاليت TRANSFER &amp; INSTALLATION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</si>
  <si>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</si>
  <si>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</si>
  <si>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</si>
  <si>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</si>
  <si>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سیستم روشنائی، نصب چراغهای فلورسنت ضد انفجار flush mounted 1,2 lamps, 36/40 watt</t>
  </si>
  <si>
    <t>شماره آيتم : 602522102</t>
  </si>
  <si>
    <t>واحد : عدد</t>
  </si>
  <si>
    <t>فصل 25(نصب سیستم روشنائی)</t>
  </si>
  <si>
    <t>فهرست بهاي نصب تلمبه خانه های نفت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</si>
</sst>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7CC3B-B249-4E25-94E9-3B8C72953AED}"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5.25" style="1" bestFit="1" customWidth="1"/>
    <col min="7" max="7" width="8.25" style="2" bestFit="1" customWidth="1"/>
    <col min="8" max="8" width="7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   (" &amp; ROUND((J9/J27)*100,2) &amp; "%)"</f>
        <v>نيروي انساني-فعاليت HANDLING    (2.92%)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0.128</v>
      </c>
      <c r="G5" s="15">
        <f>F5/E5</f>
        <v>0.128</v>
      </c>
      <c r="H5" s="13">
        <v>1.1739599999999999</v>
      </c>
      <c r="I5" s="16">
        <v>448771</v>
      </c>
      <c r="J5" s="16">
        <f>I5*H5*G5</f>
        <v>67435.418004479987</v>
      </c>
    </row>
    <row r="6" spans="1:10" x14ac:dyDescent="0.2">
      <c r="A6" s="13">
        <v>2</v>
      </c>
      <c r="B6" s="13">
        <v>18010101</v>
      </c>
      <c r="C6" s="17" t="s">
        <v>12</v>
      </c>
      <c r="D6" s="13" t="s">
        <v>11</v>
      </c>
      <c r="E6" s="13">
        <v>1</v>
      </c>
      <c r="F6" s="13">
        <v>6.4000000000000001E-2</v>
      </c>
      <c r="G6" s="15">
        <f>F6/E6</f>
        <v>6.4000000000000001E-2</v>
      </c>
      <c r="H6" s="13">
        <v>1.11564</v>
      </c>
      <c r="I6" s="16">
        <v>1072093</v>
      </c>
      <c r="J6" s="16">
        <f>I6*H6*G6</f>
        <v>76548.469409280005</v>
      </c>
    </row>
    <row r="7" spans="1:10" x14ac:dyDescent="0.2">
      <c r="A7" s="13">
        <v>3</v>
      </c>
      <c r="B7" s="13">
        <v>18010301</v>
      </c>
      <c r="C7" s="17" t="s">
        <v>13</v>
      </c>
      <c r="D7" s="13" t="s">
        <v>11</v>
      </c>
      <c r="E7" s="13">
        <v>1</v>
      </c>
      <c r="F7" s="13">
        <v>6.4000000000000001E-2</v>
      </c>
      <c r="G7" s="15">
        <f>F7/E7</f>
        <v>6.4000000000000001E-2</v>
      </c>
      <c r="H7" s="13">
        <v>1.1448</v>
      </c>
      <c r="I7" s="16">
        <v>588357</v>
      </c>
      <c r="J7" s="16">
        <f>I7*H7*G7</f>
        <v>43107.269990400004</v>
      </c>
    </row>
    <row r="8" spans="1:10" x14ac:dyDescent="0.2">
      <c r="A8" s="21">
        <v>4</v>
      </c>
      <c r="B8" s="21">
        <v>18090701</v>
      </c>
      <c r="C8" s="22" t="s">
        <v>14</v>
      </c>
      <c r="D8" s="21" t="s">
        <v>11</v>
      </c>
      <c r="E8" s="21">
        <v>1</v>
      </c>
      <c r="F8" s="21">
        <v>6.4000000000000001E-2</v>
      </c>
      <c r="G8" s="23">
        <f>F8/E8</f>
        <v>6.4000000000000001E-2</v>
      </c>
      <c r="H8" s="21">
        <v>1.1242799999999999</v>
      </c>
      <c r="I8" s="24">
        <v>860173</v>
      </c>
      <c r="J8" s="24">
        <f>I8*H8*G8</f>
        <v>61892.819228159999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22</v>
      </c>
      <c r="J9" s="30">
        <f>SUM(J5:J8)</f>
        <v>248983.97663232</v>
      </c>
    </row>
    <row r="10" spans="1:10" ht="19.5" x14ac:dyDescent="0.2">
      <c r="A10" s="18" t="str">
        <f>"ماشين آلات-فعاليت HANDLING    (" &amp; ROUND((J13/J27)*100,2) &amp; "%)"</f>
        <v>ماشين آلات-فعاليت HANDLING    (7.71%)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23020302</v>
      </c>
      <c r="C11" s="17" t="s">
        <v>15</v>
      </c>
      <c r="D11" s="13" t="s">
        <v>16</v>
      </c>
      <c r="E11" s="13">
        <v>1</v>
      </c>
      <c r="F11" s="13">
        <v>6.4000000000000001E-2</v>
      </c>
      <c r="G11" s="15">
        <f>F11/E11</f>
        <v>6.4000000000000001E-2</v>
      </c>
      <c r="H11" s="13">
        <v>1.08</v>
      </c>
      <c r="I11" s="16">
        <v>4254983</v>
      </c>
      <c r="J11" s="16">
        <f>I11*H11*G11</f>
        <v>294104.42496000003</v>
      </c>
    </row>
    <row r="12" spans="1:10" x14ac:dyDescent="0.2">
      <c r="A12" s="21">
        <v>2</v>
      </c>
      <c r="B12" s="21">
        <v>24010301</v>
      </c>
      <c r="C12" s="22" t="s">
        <v>17</v>
      </c>
      <c r="D12" s="21" t="s">
        <v>16</v>
      </c>
      <c r="E12" s="21">
        <v>1</v>
      </c>
      <c r="F12" s="21">
        <v>6.4000000000000001E-2</v>
      </c>
      <c r="G12" s="23">
        <f>F12/E12</f>
        <v>6.4000000000000001E-2</v>
      </c>
      <c r="H12" s="21">
        <v>1.08</v>
      </c>
      <c r="I12" s="24">
        <v>5249620</v>
      </c>
      <c r="J12" s="24">
        <f>I12*H12*G12</f>
        <v>362853.73440000002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23</v>
      </c>
      <c r="J13" s="30">
        <f>SUM(J11:J12)</f>
        <v>656958.15936000005</v>
      </c>
    </row>
    <row r="14" spans="1:10" ht="19.5" x14ac:dyDescent="0.2">
      <c r="A14" s="18" t="str">
        <f>"نيروي انساني-فعاليت TEST &amp; HAND-OVER    (" &amp; ROUND((J18/J27)*100,2) &amp; "%)"</f>
        <v>نيروي انساني-فعاليت TEST &amp; HAND-OVER    (10.14%)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18090701</v>
      </c>
      <c r="C15" s="17" t="s">
        <v>14</v>
      </c>
      <c r="D15" s="13" t="s">
        <v>11</v>
      </c>
      <c r="E15" s="13">
        <v>1</v>
      </c>
      <c r="F15" s="13">
        <v>0.32600000000000001</v>
      </c>
      <c r="G15" s="15">
        <f>F15/E15</f>
        <v>0.32600000000000001</v>
      </c>
      <c r="H15" s="13">
        <v>1.1242799999999999</v>
      </c>
      <c r="I15" s="16">
        <v>860173</v>
      </c>
      <c r="J15" s="16">
        <f>I15*H15*G15</f>
        <v>315266.54794343997</v>
      </c>
    </row>
    <row r="16" spans="1:10" x14ac:dyDescent="0.2">
      <c r="A16" s="13">
        <v>2</v>
      </c>
      <c r="B16" s="13">
        <v>18090703</v>
      </c>
      <c r="C16" s="17" t="s">
        <v>18</v>
      </c>
      <c r="D16" s="13" t="s">
        <v>11</v>
      </c>
      <c r="E16" s="13">
        <v>1</v>
      </c>
      <c r="F16" s="13">
        <v>0.32600000000000001</v>
      </c>
      <c r="G16" s="15">
        <f>F16/E16</f>
        <v>0.32600000000000001</v>
      </c>
      <c r="H16" s="13">
        <v>1.15344</v>
      </c>
      <c r="I16" s="16">
        <v>513716</v>
      </c>
      <c r="J16" s="16">
        <f>I16*H16*G16</f>
        <v>193168.23007104002</v>
      </c>
    </row>
    <row r="17" spans="1:10" x14ac:dyDescent="0.2">
      <c r="A17" s="21">
        <v>3</v>
      </c>
      <c r="B17" s="21">
        <v>18091402</v>
      </c>
      <c r="C17" s="22" t="s">
        <v>19</v>
      </c>
      <c r="D17" s="21" t="s">
        <v>11</v>
      </c>
      <c r="E17" s="21">
        <v>1</v>
      </c>
      <c r="F17" s="21">
        <v>0.65200000000000002</v>
      </c>
      <c r="G17" s="23">
        <f>F17/E17</f>
        <v>0.65200000000000002</v>
      </c>
      <c r="H17" s="21">
        <v>1.1523600000000001</v>
      </c>
      <c r="I17" s="24">
        <v>474250</v>
      </c>
      <c r="J17" s="24">
        <f>I17*H17*G17</f>
        <v>356322.38796000002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24</v>
      </c>
      <c r="J18" s="30">
        <f>SUM(J15:J17)</f>
        <v>864757.1659744801</v>
      </c>
    </row>
    <row r="19" spans="1:10" ht="19.5" x14ac:dyDescent="0.2">
      <c r="A19" s="18" t="str">
        <f>"نيروي انساني-فعاليت TRANSFER &amp; INSTALLATION    (" &amp; ROUND((J23/J27)*100,2) &amp; "%)"</f>
        <v>نيروي انساني-فعاليت TRANSFER &amp; INSTALLATION    (52.58%)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13">
        <v>1</v>
      </c>
      <c r="B20" s="13">
        <v>18090702</v>
      </c>
      <c r="C20" s="17" t="s">
        <v>20</v>
      </c>
      <c r="D20" s="13" t="s">
        <v>11</v>
      </c>
      <c r="E20" s="13">
        <v>1</v>
      </c>
      <c r="F20" s="13">
        <v>1.486</v>
      </c>
      <c r="G20" s="15">
        <f>F20/E20</f>
        <v>1.486</v>
      </c>
      <c r="H20" s="13">
        <v>1.13832</v>
      </c>
      <c r="I20" s="16">
        <v>648475</v>
      </c>
      <c r="J20" s="16">
        <f>I20*H20*G20</f>
        <v>1096923.684132</v>
      </c>
    </row>
    <row r="21" spans="1:10" x14ac:dyDescent="0.2">
      <c r="A21" s="13">
        <v>2</v>
      </c>
      <c r="B21" s="13">
        <v>18090703</v>
      </c>
      <c r="C21" s="17" t="s">
        <v>18</v>
      </c>
      <c r="D21" s="13" t="s">
        <v>11</v>
      </c>
      <c r="E21" s="13">
        <v>1</v>
      </c>
      <c r="F21" s="13">
        <v>2.972</v>
      </c>
      <c r="G21" s="15">
        <f>F21/E21</f>
        <v>2.972</v>
      </c>
      <c r="H21" s="13">
        <v>1.15344</v>
      </c>
      <c r="I21" s="16">
        <v>513716</v>
      </c>
      <c r="J21" s="16">
        <f>I21*H21*G21</f>
        <v>1761030.6127948801</v>
      </c>
    </row>
    <row r="22" spans="1:10" x14ac:dyDescent="0.2">
      <c r="A22" s="21">
        <v>3</v>
      </c>
      <c r="B22" s="21">
        <v>18091402</v>
      </c>
      <c r="C22" s="22" t="s">
        <v>19</v>
      </c>
      <c r="D22" s="21" t="s">
        <v>11</v>
      </c>
      <c r="E22" s="21">
        <v>1</v>
      </c>
      <c r="F22" s="21">
        <v>2.972</v>
      </c>
      <c r="G22" s="23">
        <f>F22/E22</f>
        <v>2.972</v>
      </c>
      <c r="H22" s="21">
        <v>1.1523600000000001</v>
      </c>
      <c r="I22" s="24">
        <v>474250</v>
      </c>
      <c r="J22" s="24">
        <f>I22*H22*G22</f>
        <v>1624218.00156</v>
      </c>
    </row>
    <row r="23" spans="1:10" ht="19.5" x14ac:dyDescent="0.2">
      <c r="A23" s="25"/>
      <c r="B23" s="26"/>
      <c r="C23" s="27"/>
      <c r="D23" s="26"/>
      <c r="E23" s="26"/>
      <c r="F23" s="26"/>
      <c r="G23" s="28"/>
      <c r="H23" s="26"/>
      <c r="I23" s="29" t="s">
        <v>25</v>
      </c>
      <c r="J23" s="30">
        <f>SUM(J20:J22)</f>
        <v>4482172.29848688</v>
      </c>
    </row>
    <row r="24" spans="1:10" ht="19.5" x14ac:dyDescent="0.2">
      <c r="A24" s="18" t="str">
        <f>"ماشين آلات-فعاليت TRANSFER &amp; INSTALLATION    (" &amp; ROUND((J26/J27)*100,2) &amp; "%)"</f>
        <v>ماشين آلات-فعاليت TRANSFER &amp; INSTALLATION    (26.65%)</v>
      </c>
      <c r="B24" s="19"/>
      <c r="C24" s="19"/>
      <c r="D24" s="19"/>
      <c r="E24" s="19"/>
      <c r="F24" s="19"/>
      <c r="G24" s="19"/>
      <c r="H24" s="19"/>
      <c r="I24" s="19"/>
      <c r="J24" s="20"/>
    </row>
    <row r="25" spans="1:10" x14ac:dyDescent="0.2">
      <c r="A25" s="21">
        <v>1</v>
      </c>
      <c r="B25" s="21">
        <v>23010502</v>
      </c>
      <c r="C25" s="22" t="s">
        <v>21</v>
      </c>
      <c r="D25" s="21" t="s">
        <v>16</v>
      </c>
      <c r="E25" s="21">
        <v>1</v>
      </c>
      <c r="F25" s="21">
        <v>1.486</v>
      </c>
      <c r="G25" s="23">
        <f>F25/E25</f>
        <v>1.486</v>
      </c>
      <c r="H25" s="21">
        <v>1.08</v>
      </c>
      <c r="I25" s="24">
        <v>1415797</v>
      </c>
      <c r="J25" s="24">
        <f>I25*H25*G25</f>
        <v>2272184.2893599998</v>
      </c>
    </row>
    <row r="26" spans="1:10" ht="19.5" x14ac:dyDescent="0.2">
      <c r="A26" s="31"/>
      <c r="B26" s="32"/>
      <c r="C26" s="33"/>
      <c r="D26" s="32"/>
      <c r="E26" s="32"/>
      <c r="F26" s="32"/>
      <c r="G26" s="34"/>
      <c r="H26" s="32"/>
      <c r="I26" s="35" t="s">
        <v>26</v>
      </c>
      <c r="J26" s="36">
        <f>SUM(J25:J25)</f>
        <v>2272184.2893599998</v>
      </c>
    </row>
    <row r="27" spans="1:10" ht="19.5" x14ac:dyDescent="0.2">
      <c r="C27" s="6" t="s">
        <v>28</v>
      </c>
      <c r="D27" s="4">
        <v>8241800</v>
      </c>
      <c r="I27" s="5" t="s">
        <v>27</v>
      </c>
      <c r="J27" s="4">
        <f>J26+J23+J18+J13+J9</f>
        <v>8525055.8898136802</v>
      </c>
    </row>
    <row r="28" spans="1:10" ht="19.5" x14ac:dyDescent="0.2">
      <c r="C28" s="8" t="s">
        <v>30</v>
      </c>
      <c r="I28" s="5" t="s">
        <v>29</v>
      </c>
      <c r="J28" s="7">
        <f>(J27-D27)/D27</f>
        <v>3.4368207165143563E-2</v>
      </c>
    </row>
  </sheetData>
  <mergeCells count="10">
    <mergeCell ref="A10:J10"/>
    <mergeCell ref="A14:J14"/>
    <mergeCell ref="A19:J19"/>
    <mergeCell ref="A24:J24"/>
    <mergeCell ref="A1:C2"/>
    <mergeCell ref="H1:J1"/>
    <mergeCell ref="D1:G1"/>
    <mergeCell ref="H2:J2"/>
    <mergeCell ref="D2:G2"/>
    <mergeCell ref="A4:J4"/>
  </mergeCells>
  <hyperlinks>
    <hyperlink ref="C28" r:id="rId1" xr:uid="{A8E46CF2-7EAA-4352-9D5F-C92A737940EC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602522102</vt:lpstr>
      <vt:lpstr>'602522102'!Print_Titles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2024-08-10T13:31:52Z</dcterms:created>
  <dcterms:modified xsi:type="dcterms:W3CDTF">2024-08-10T13:31:56Z</dcterms:modified>
</cp:coreProperties>
</file>