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60\Analyzez\"/>
    </mc:Choice>
  </mc:AlternateContent>
  <xr:revisionPtr revIDLastSave="0" documentId="13_ncr:1_{8BE6481C-A9DE-4D54-8D9C-6F3804E3D183}" xr6:coauthVersionLast="36" xr6:coauthVersionMax="36" xr10:uidLastSave="{00000000-0000-0000-0000-000000000000}"/>
  <bookViews>
    <workbookView xWindow="0" yWindow="0" windowWidth="20400" windowHeight="7545" xr2:uid="{CBA40AC5-39BA-4B10-BC45-B433EAA97998}"/>
  </bookViews>
  <sheets>
    <sheet name="603211101" sheetId="1" r:id="rId1"/>
  </sheets>
  <definedNames>
    <definedName name="_xlnm.Print_Titles" localSheetId="0">'603211101'!$1:$3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0" i="1"/>
  <c r="A4" i="1"/>
  <c r="J21" i="1"/>
  <c r="J20" i="1"/>
  <c r="J19" i="1"/>
  <c r="J14" i="1"/>
  <c r="J9" i="1"/>
  <c r="J18" i="1"/>
  <c r="G18" i="1"/>
  <c r="J17" i="1"/>
  <c r="G17" i="1"/>
  <c r="J16" i="1"/>
  <c r="G16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<sst xmlns="http://schemas.openxmlformats.org/spreadsheetml/2006/main" count="42" uniqueCount="29">
  <si>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</si>
  <si>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</si>
  <si>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</si>
  <si>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</si>
  <si>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</si>
  <si>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</si>
  <si>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</si>
  <si>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</si>
  <si>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</si>
  <si>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</si>
  <si>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ابزار دقیق</t>
  </si>
  <si>
    <t>نفر ساعت</t>
  </si>
  <si>
    <t>متخصص کالیبراسیون ابزار دقیق</t>
  </si>
  <si>
    <t>نصاب درجه دو ابزار دقیق</t>
  </si>
  <si>
    <t>کارگر نیمه فنی کارهای برق و ابزار دقیق</t>
  </si>
  <si>
    <t>استاد کار ابزار دقیق</t>
  </si>
  <si>
    <t>نصاب درجه یک ابزار دقیق</t>
  </si>
  <si>
    <t xml:space="preserve">جمع نيروي انساني-فعاليت CALIBRATION </t>
  </si>
  <si>
    <t xml:space="preserve">جمع نيروي انساني-فعاليت INSTALLATION &amp; ALIGNMENT </t>
  </si>
  <si>
    <t xml:space="preserve">جمع نيروي انساني-فعاليت TRANSFER TO SHOP/SITE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</si>
  <si>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</si>
  <si>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</si>
  <si>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</si>
  <si>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</si>
  <si>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کارهای ابزار دقیق- تجهیزات اتاق کنترل،ادوات نصب شده روی پانلها elec.ind./switch/selector</t>
  </si>
  <si>
    <t>شماره آيتم : 603211101</t>
  </si>
  <si>
    <t>واحد : دستگاه</t>
  </si>
  <si>
    <t>فصل 32(تجهیزات اتاق کنترل)</t>
  </si>
  <si>
    <t>فهرست بهاي نصب تلمبه خانه های نفت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</si>
</sst>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E2199-D80D-45C5-A6FC-52F20DA15019}"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8.6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CALIBRATION    (" &amp; ROUND((J9/J20)*100,2) &amp; "%)"</f>
        <v>نيروي انساني-فعاليت CALIBRATION    (80.26%)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18091001</v>
      </c>
      <c r="C5" s="17" t="s">
        <v>10</v>
      </c>
      <c r="D5" s="13" t="s">
        <v>11</v>
      </c>
      <c r="E5" s="13">
        <v>1</v>
      </c>
      <c r="F5" s="13">
        <v>1.03356</v>
      </c>
      <c r="G5" s="15">
        <f>F5/E5</f>
        <v>1.03356</v>
      </c>
      <c r="H5" s="13">
        <v>1.05</v>
      </c>
      <c r="I5" s="16">
        <v>1416029</v>
      </c>
      <c r="J5" s="16">
        <f>I5*H5*G5</f>
        <v>1536728.4799019999</v>
      </c>
    </row>
    <row r="6" spans="1:10" x14ac:dyDescent="0.2">
      <c r="A6" s="13">
        <v>2</v>
      </c>
      <c r="B6" s="13">
        <v>18091101</v>
      </c>
      <c r="C6" s="17" t="s">
        <v>12</v>
      </c>
      <c r="D6" s="13" t="s">
        <v>11</v>
      </c>
      <c r="E6" s="13">
        <v>1</v>
      </c>
      <c r="F6" s="13">
        <v>3.1320000000000001</v>
      </c>
      <c r="G6" s="15">
        <f>F6/E6</f>
        <v>3.1320000000000001</v>
      </c>
      <c r="H6" s="13">
        <v>1.048</v>
      </c>
      <c r="I6" s="16">
        <v>1310212</v>
      </c>
      <c r="J6" s="16">
        <f>I6*H6*G6</f>
        <v>4300556.0152320005</v>
      </c>
    </row>
    <row r="7" spans="1:10" x14ac:dyDescent="0.2">
      <c r="A7" s="13">
        <v>3</v>
      </c>
      <c r="B7" s="13">
        <v>18091302</v>
      </c>
      <c r="C7" s="17" t="s">
        <v>13</v>
      </c>
      <c r="D7" s="13" t="s">
        <v>11</v>
      </c>
      <c r="E7" s="13">
        <v>1</v>
      </c>
      <c r="F7" s="13">
        <v>1.5660000000000001</v>
      </c>
      <c r="G7" s="15">
        <f>F7/E7</f>
        <v>1.5660000000000001</v>
      </c>
      <c r="H7" s="13">
        <v>1.046</v>
      </c>
      <c r="I7" s="16">
        <v>688183</v>
      </c>
      <c r="J7" s="16">
        <f>I7*H7*G7</f>
        <v>1127268.5285880002</v>
      </c>
    </row>
    <row r="8" spans="1:10" x14ac:dyDescent="0.2">
      <c r="A8" s="21">
        <v>4</v>
      </c>
      <c r="B8" s="21">
        <v>18091402</v>
      </c>
      <c r="C8" s="22" t="s">
        <v>14</v>
      </c>
      <c r="D8" s="21" t="s">
        <v>11</v>
      </c>
      <c r="E8" s="21">
        <v>1</v>
      </c>
      <c r="F8" s="21">
        <v>3.1320000000000001</v>
      </c>
      <c r="G8" s="23">
        <f>F8/E8</f>
        <v>3.1320000000000001</v>
      </c>
      <c r="H8" s="21">
        <v>1.0669999999999999</v>
      </c>
      <c r="I8" s="24">
        <v>474250</v>
      </c>
      <c r="J8" s="24">
        <f>I8*H8*G8</f>
        <v>1584869.517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17</v>
      </c>
      <c r="J9" s="30">
        <f>SUM(J5:J8)</f>
        <v>8549422.5407220013</v>
      </c>
    </row>
    <row r="10" spans="1:10" ht="19.5" x14ac:dyDescent="0.2">
      <c r="A10" s="18" t="str">
        <f>"نيروي انساني-فعاليت INSTALLATION &amp; ALIGNMENT    (" &amp; ROUND((J14/J20)*100,2) &amp; "%)"</f>
        <v>نيروي انساني-فعاليت INSTALLATION &amp; ALIGNMENT    (17.68%)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18091001</v>
      </c>
      <c r="C11" s="17" t="s">
        <v>10</v>
      </c>
      <c r="D11" s="13" t="s">
        <v>11</v>
      </c>
      <c r="E11" s="13">
        <v>1</v>
      </c>
      <c r="F11" s="13">
        <v>0.17280000000000001</v>
      </c>
      <c r="G11" s="15">
        <f>F11/E11</f>
        <v>0.17280000000000001</v>
      </c>
      <c r="H11" s="13">
        <v>1.05</v>
      </c>
      <c r="I11" s="16">
        <v>1416029</v>
      </c>
      <c r="J11" s="16">
        <f>I11*H11*G11</f>
        <v>256924.30176</v>
      </c>
    </row>
    <row r="12" spans="1:10" x14ac:dyDescent="0.2">
      <c r="A12" s="13">
        <v>2</v>
      </c>
      <c r="B12" s="13">
        <v>18091201</v>
      </c>
      <c r="C12" s="17" t="s">
        <v>15</v>
      </c>
      <c r="D12" s="13" t="s">
        <v>11</v>
      </c>
      <c r="E12" s="13">
        <v>1</v>
      </c>
      <c r="F12" s="13">
        <v>0.54</v>
      </c>
      <c r="G12" s="15">
        <f>F12/E12</f>
        <v>0.54</v>
      </c>
      <c r="H12" s="13">
        <v>1.054</v>
      </c>
      <c r="I12" s="16">
        <v>1164578</v>
      </c>
      <c r="J12" s="16">
        <f>I12*H12*G12</f>
        <v>662831.21448000008</v>
      </c>
    </row>
    <row r="13" spans="1:10" x14ac:dyDescent="0.2">
      <c r="A13" s="21">
        <v>3</v>
      </c>
      <c r="B13" s="21">
        <v>18091301</v>
      </c>
      <c r="C13" s="22" t="s">
        <v>16</v>
      </c>
      <c r="D13" s="21" t="s">
        <v>11</v>
      </c>
      <c r="E13" s="21">
        <v>1</v>
      </c>
      <c r="F13" s="21">
        <v>1.08</v>
      </c>
      <c r="G13" s="23">
        <f>F13/E13</f>
        <v>1.08</v>
      </c>
      <c r="H13" s="21">
        <v>1.0369999999999999</v>
      </c>
      <c r="I13" s="24">
        <v>860173</v>
      </c>
      <c r="J13" s="24">
        <f>I13*H13*G13</f>
        <v>963359.35308000003</v>
      </c>
    </row>
    <row r="14" spans="1:10" ht="19.5" x14ac:dyDescent="0.2">
      <c r="A14" s="25"/>
      <c r="B14" s="26"/>
      <c r="C14" s="27"/>
      <c r="D14" s="26"/>
      <c r="E14" s="26"/>
      <c r="F14" s="26"/>
      <c r="G14" s="28"/>
      <c r="H14" s="26"/>
      <c r="I14" s="29" t="s">
        <v>18</v>
      </c>
      <c r="J14" s="30">
        <f>SUM(J11:J13)</f>
        <v>1883114.8693200001</v>
      </c>
    </row>
    <row r="15" spans="1:10" ht="19.5" x14ac:dyDescent="0.2">
      <c r="A15" s="18" t="str">
        <f>"نيروي انساني-فعاليت TRANSFER TO SHOP/SITE    (" &amp; ROUND((J19/J20)*100,2) &amp; "%)"</f>
        <v>نيروي انساني-فعاليت TRANSFER TO SHOP/SITE    (2.07%)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x14ac:dyDescent="0.2">
      <c r="A16" s="13">
        <v>1</v>
      </c>
      <c r="B16" s="13">
        <v>18091201</v>
      </c>
      <c r="C16" s="17" t="s">
        <v>15</v>
      </c>
      <c r="D16" s="13" t="s">
        <v>11</v>
      </c>
      <c r="E16" s="13">
        <v>1</v>
      </c>
      <c r="F16" s="13">
        <v>4.4549999999999999E-2</v>
      </c>
      <c r="G16" s="15">
        <f>F16/E16</f>
        <v>4.4549999999999999E-2</v>
      </c>
      <c r="H16" s="13">
        <v>1.054</v>
      </c>
      <c r="I16" s="16">
        <v>1164578</v>
      </c>
      <c r="J16" s="16">
        <f>I16*H16*G16</f>
        <v>54683.575194600002</v>
      </c>
    </row>
    <row r="17" spans="1:10" x14ac:dyDescent="0.2">
      <c r="A17" s="13">
        <v>2</v>
      </c>
      <c r="B17" s="13">
        <v>18091302</v>
      </c>
      <c r="C17" s="17" t="s">
        <v>13</v>
      </c>
      <c r="D17" s="13" t="s">
        <v>11</v>
      </c>
      <c r="E17" s="13">
        <v>1</v>
      </c>
      <c r="F17" s="13">
        <v>0.13500000000000001</v>
      </c>
      <c r="G17" s="15">
        <f>F17/E17</f>
        <v>0.13500000000000001</v>
      </c>
      <c r="H17" s="13">
        <v>1.046</v>
      </c>
      <c r="I17" s="16">
        <v>688183</v>
      </c>
      <c r="J17" s="16">
        <f>I17*H17*G17</f>
        <v>97178.321430000011</v>
      </c>
    </row>
    <row r="18" spans="1:10" x14ac:dyDescent="0.2">
      <c r="A18" s="21">
        <v>3</v>
      </c>
      <c r="B18" s="21">
        <v>18091402</v>
      </c>
      <c r="C18" s="22" t="s">
        <v>14</v>
      </c>
      <c r="D18" s="21" t="s">
        <v>11</v>
      </c>
      <c r="E18" s="21">
        <v>1</v>
      </c>
      <c r="F18" s="21">
        <v>0.13500000000000001</v>
      </c>
      <c r="G18" s="23">
        <f>F18/E18</f>
        <v>0.13500000000000001</v>
      </c>
      <c r="H18" s="21">
        <v>1.0669999999999999</v>
      </c>
      <c r="I18" s="24">
        <v>474250</v>
      </c>
      <c r="J18" s="24">
        <f>I18*H18*G18</f>
        <v>68313.341249999998</v>
      </c>
    </row>
    <row r="19" spans="1:10" ht="19.5" x14ac:dyDescent="0.2">
      <c r="A19" s="31"/>
      <c r="B19" s="32"/>
      <c r="C19" s="33"/>
      <c r="D19" s="32"/>
      <c r="E19" s="32"/>
      <c r="F19" s="32"/>
      <c r="G19" s="34"/>
      <c r="H19" s="32"/>
      <c r="I19" s="35" t="s">
        <v>19</v>
      </c>
      <c r="J19" s="36">
        <f>SUM(J16:J18)</f>
        <v>220175.23787460002</v>
      </c>
    </row>
    <row r="20" spans="1:10" ht="19.5" x14ac:dyDescent="0.2">
      <c r="C20" s="6" t="s">
        <v>21</v>
      </c>
      <c r="D20" s="4">
        <v>10216930</v>
      </c>
      <c r="I20" s="5" t="s">
        <v>20</v>
      </c>
      <c r="J20" s="4">
        <f>J19+J14+J9</f>
        <v>10652712.647916602</v>
      </c>
    </row>
    <row r="21" spans="1:10" ht="19.5" x14ac:dyDescent="0.2">
      <c r="C21" s="8" t="s">
        <v>23</v>
      </c>
      <c r="I21" s="5" t="s">
        <v>22</v>
      </c>
      <c r="J21" s="7">
        <f>(J20-D20)/D20</f>
        <v>4.2652993405710125E-2</v>
      </c>
    </row>
  </sheetData>
  <mergeCells count="8">
    <mergeCell ref="A10:J10"/>
    <mergeCell ref="A15:J15"/>
    <mergeCell ref="A1:C2"/>
    <mergeCell ref="H1:J1"/>
    <mergeCell ref="D1:G1"/>
    <mergeCell ref="H2:J2"/>
    <mergeCell ref="D2:G2"/>
    <mergeCell ref="A4:J4"/>
  </mergeCells>
  <hyperlinks>
    <hyperlink ref="C21" r:id="rId1" xr:uid="{8EF1A263-227B-4569-8FFE-61228F5C5E16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603211101</vt:lpstr>
      <vt:lpstr>'603211101'!Print_Titles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2024-08-10T14:06:07Z</dcterms:created>
  <dcterms:modified xsi:type="dcterms:W3CDTF">2024-08-10T14:06:11Z</dcterms:modified>
</cp:coreProperties>
</file>