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61\Analyzez\"/>
    </mc:Choice>
  </mc:AlternateContent>
  <xr:revisionPtr revIDLastSave="0" documentId="13_ncr:1_{C987D12A-D3AB-4BD1-973A-765B60CBBCF2}" xr6:coauthVersionLast="36" xr6:coauthVersionMax="36" xr10:uidLastSave="{00000000-0000-0000-0000-000000000000}"/>
  <bookViews>
    <workbookView xWindow="0" yWindow="0" windowWidth="20400" windowHeight="7545" xr2:uid="{9F2963F2-CFF7-4B16-A29E-45A1683B5223}"/>
  </bookViews>
  <sheets>
    <sheet name="610217101" sheetId="1" r:id="rId1"/>
  </sheets>
  <definedNames>
    <definedName name="_xlnm.Print_Titles" localSheetId="0">'610217101'!$1:$3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4" i="1"/>
  <c r="A11" i="1"/>
  <c r="A4" i="1"/>
  <c r="J23" i="1"/>
  <c r="J22" i="1"/>
  <c r="J21" i="1"/>
  <c r="J18" i="1"/>
  <c r="J13" i="1"/>
  <c r="J10" i="1"/>
  <c r="J20" i="1"/>
  <c r="G20" i="1"/>
  <c r="J17" i="1"/>
  <c r="G17" i="1"/>
  <c r="J16" i="1"/>
  <c r="G16" i="1"/>
  <c r="J15" i="1"/>
  <c r="G15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<sst xmlns="http://schemas.openxmlformats.org/spreadsheetml/2006/main" count="43" uniqueCount="33">
  <si>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</si>
  <si>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</si>
  <si>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</si>
  <si>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</si>
  <si>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</si>
  <si>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</si>
  <si>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</si>
  <si>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</si>
  <si>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</si>
  <si>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</si>
  <si>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</si>
  <si>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</si>
  <si>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</si>
  <si>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</si>
  <si>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درجه دو کربن استیل</t>
  </si>
  <si>
    <t>برشکار و سنگ زن لوله کشی و تجهیزات</t>
  </si>
  <si>
    <t>دینام جوشکاری 400 آمپر</t>
  </si>
  <si>
    <t>دستگاه ساعت</t>
  </si>
  <si>
    <t>جوشکار درجه یک کربن استیل( تک زن)</t>
  </si>
  <si>
    <t>کمک برشکار جوشکار و گوژکار</t>
  </si>
  <si>
    <t xml:space="preserve">جمع نيروي انساني-فعاليت MAKING HOLE,END PREP.,FITUP </t>
  </si>
  <si>
    <t xml:space="preserve">جمع ماشين آلات-فعاليت MAKING HOLE,END PREP.,FITUP </t>
  </si>
  <si>
    <t xml:space="preserve">جمع نيروي انساني-فعاليت WELDING </t>
  </si>
  <si>
    <t xml:space="preserve">جمع ماشين آلات-فعاليت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</si>
  <si>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</si>
  <si>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</si>
  <si>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</si>
  <si>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</si>
  <si>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پیش ساخت کارهای لوله کشی ـ نازل ها ـ بدون صفحه تقویتی ـ انشعاب مورب ـ با قطر 4 اینچ و ضخامت بزرگتر از 0.625 و کوچکتر از 1 اینچ</t>
  </si>
  <si>
    <t>شماره آيتم : 610217101</t>
  </si>
  <si>
    <t>واحد : سر جوش</t>
  </si>
  <si>
    <t>فصل 02(لوله کشی ـ پیش ساخت کارهای لوله کشی)</t>
  </si>
  <si>
    <t>فهرست بهاي نصب واحدهای سرچاهی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</si>
</sst>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AD1C-280F-4F73-A779-F815BCFD739C}"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MAKING HOLE,END PREP.,FITUP    (" &amp; ROUND((J10/J22)*100,2) &amp; "%)"</f>
        <v>نيروي انساني-فعاليت MAKING HOLE,END PREP.,FITUP    (56.78%)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0.58911999999999998</v>
      </c>
      <c r="G5" s="15">
        <f>F5/E5</f>
        <v>0.58911999999999998</v>
      </c>
      <c r="H5" s="13">
        <v>1.12785</v>
      </c>
      <c r="I5" s="16">
        <v>973559</v>
      </c>
      <c r="J5" s="16">
        <f>I5*H5*G5</f>
        <v>646870.560612528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1.841</v>
      </c>
      <c r="G6" s="15">
        <f>F6/E6</f>
        <v>1.841</v>
      </c>
      <c r="H6" s="13">
        <v>1.177125</v>
      </c>
      <c r="I6" s="16">
        <v>937068</v>
      </c>
      <c r="J6" s="16">
        <f>I6*H6*G6</f>
        <v>2030707.9980495002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3.6819999999999999</v>
      </c>
      <c r="G7" s="15">
        <f>F7/E7</f>
        <v>3.6819999999999999</v>
      </c>
      <c r="H7" s="13">
        <v>1.1694599999999999</v>
      </c>
      <c r="I7" s="16">
        <v>514724</v>
      </c>
      <c r="J7" s="16">
        <f>I7*H7*G7</f>
        <v>2216376.6931252801</v>
      </c>
    </row>
    <row r="8" spans="1:10" x14ac:dyDescent="0.2">
      <c r="A8" s="13">
        <v>4</v>
      </c>
      <c r="B8" s="13">
        <v>18020302</v>
      </c>
      <c r="C8" s="17" t="s">
        <v>14</v>
      </c>
      <c r="D8" s="13" t="s">
        <v>11</v>
      </c>
      <c r="E8" s="13">
        <v>1</v>
      </c>
      <c r="F8" s="13">
        <v>1.2518800000000001</v>
      </c>
      <c r="G8" s="15">
        <f>F8/E8</f>
        <v>1.2518800000000001</v>
      </c>
      <c r="H8" s="13">
        <v>1.148655</v>
      </c>
      <c r="I8" s="16">
        <v>646688</v>
      </c>
      <c r="J8" s="16">
        <f>I8*H8*G8</f>
        <v>929923.26004072325</v>
      </c>
    </row>
    <row r="9" spans="1:10" x14ac:dyDescent="0.2">
      <c r="A9" s="21">
        <v>5</v>
      </c>
      <c r="B9" s="21">
        <v>18030801</v>
      </c>
      <c r="C9" s="22" t="s">
        <v>15</v>
      </c>
      <c r="D9" s="21" t="s">
        <v>11</v>
      </c>
      <c r="E9" s="21">
        <v>1</v>
      </c>
      <c r="F9" s="21">
        <v>7.3639999999999999</v>
      </c>
      <c r="G9" s="23">
        <f>F9/E9</f>
        <v>7.3639999999999999</v>
      </c>
      <c r="H9" s="21">
        <v>1.17384</v>
      </c>
      <c r="I9" s="24">
        <v>468459</v>
      </c>
      <c r="J9" s="24">
        <f>I9*H9*G9</f>
        <v>4049433.5000918396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20</v>
      </c>
      <c r="J10" s="30">
        <f>SUM(J5:J9)</f>
        <v>9873312.011919871</v>
      </c>
    </row>
    <row r="11" spans="1:10" ht="19.5" x14ac:dyDescent="0.2">
      <c r="A11" s="18" t="str">
        <f>"ماشين آلات-فعاليت MAKING HOLE,END PREP.,FITUP    (" &amp; ROUND((J13/J22)*100,2) &amp; "%)"</f>
        <v>ماشين آلات-فعاليت MAKING HOLE,END PREP.,FITUP    (5.02%)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26020402</v>
      </c>
      <c r="C12" s="22" t="s">
        <v>16</v>
      </c>
      <c r="D12" s="21" t="s">
        <v>17</v>
      </c>
      <c r="E12" s="21">
        <v>1</v>
      </c>
      <c r="F12" s="21">
        <v>1.2518800000000001</v>
      </c>
      <c r="G12" s="23">
        <f>F12/E12</f>
        <v>1.2518800000000001</v>
      </c>
      <c r="H12" s="21">
        <v>1.095</v>
      </c>
      <c r="I12" s="24">
        <v>637067</v>
      </c>
      <c r="J12" s="24">
        <f>I12*H12*G12</f>
        <v>873296.92237620009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21</v>
      </c>
      <c r="J13" s="30">
        <f>SUM(J12:J12)</f>
        <v>873296.92237620009</v>
      </c>
    </row>
    <row r="14" spans="1:10" ht="19.5" x14ac:dyDescent="0.2">
      <c r="A14" s="18" t="str">
        <f>"نيروي انساني-فعاليت WELDING    (" &amp; ROUND((J18/J22)*100,2) &amp; "%)"</f>
        <v>نيروي انساني-فعاليت WELDING    (28.61%)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0.38224000000000002</v>
      </c>
      <c r="G15" s="15">
        <f>F15/E15</f>
        <v>0.38224000000000002</v>
      </c>
      <c r="H15" s="13">
        <v>1.12785</v>
      </c>
      <c r="I15" s="16">
        <v>973559</v>
      </c>
      <c r="J15" s="16">
        <f>I15*H15*G15</f>
        <v>419710.42077765608</v>
      </c>
    </row>
    <row r="16" spans="1:10" x14ac:dyDescent="0.2">
      <c r="A16" s="13">
        <v>2</v>
      </c>
      <c r="B16" s="13">
        <v>18020301</v>
      </c>
      <c r="C16" s="17" t="s">
        <v>18</v>
      </c>
      <c r="D16" s="13" t="s">
        <v>11</v>
      </c>
      <c r="E16" s="13">
        <v>1</v>
      </c>
      <c r="F16" s="13">
        <v>2.3889999999999998</v>
      </c>
      <c r="G16" s="15">
        <f>F16/E16</f>
        <v>2.3889999999999998</v>
      </c>
      <c r="H16" s="13">
        <v>1.1541300000000001</v>
      </c>
      <c r="I16" s="16">
        <v>1174614</v>
      </c>
      <c r="J16" s="16">
        <f>I16*H16*G16</f>
        <v>3238665.1841539801</v>
      </c>
    </row>
    <row r="17" spans="1:10" x14ac:dyDescent="0.2">
      <c r="A17" s="21">
        <v>3</v>
      </c>
      <c r="B17" s="21">
        <v>18030901</v>
      </c>
      <c r="C17" s="22" t="s">
        <v>19</v>
      </c>
      <c r="D17" s="21" t="s">
        <v>11</v>
      </c>
      <c r="E17" s="21">
        <v>1</v>
      </c>
      <c r="F17" s="21">
        <v>2.3889999999999998</v>
      </c>
      <c r="G17" s="23">
        <f>F17/E17</f>
        <v>2.3889999999999998</v>
      </c>
      <c r="H17" s="21">
        <v>1.177125</v>
      </c>
      <c r="I17" s="24">
        <v>468459</v>
      </c>
      <c r="J17" s="24">
        <f>I17*H17*G17</f>
        <v>1317377.7380958749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22</v>
      </c>
      <c r="J18" s="30">
        <f>SUM(J15:J17)</f>
        <v>4975753.3430275116</v>
      </c>
    </row>
    <row r="19" spans="1:10" ht="19.5" x14ac:dyDescent="0.2">
      <c r="A19" s="18" t="str">
        <f>"ماشين آلات-فعاليت WELDING    (" &amp; ROUND((J21/J22)*100,2) &amp; "%)"</f>
        <v>ماشين آلات-فعاليت WELDING    (9.58%)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21">
        <v>1</v>
      </c>
      <c r="B20" s="21">
        <v>26020402</v>
      </c>
      <c r="C20" s="22" t="s">
        <v>16</v>
      </c>
      <c r="D20" s="21" t="s">
        <v>17</v>
      </c>
      <c r="E20" s="21">
        <v>1</v>
      </c>
      <c r="F20" s="21">
        <v>2.3889999999999998</v>
      </c>
      <c r="G20" s="23">
        <f>F20/E20</f>
        <v>2.3889999999999998</v>
      </c>
      <c r="H20" s="21">
        <v>1.095</v>
      </c>
      <c r="I20" s="24">
        <v>637067</v>
      </c>
      <c r="J20" s="24">
        <f>I20*H20*G20</f>
        <v>1666538.6039849999</v>
      </c>
    </row>
    <row r="21" spans="1:10" ht="19.5" x14ac:dyDescent="0.2">
      <c r="A21" s="31"/>
      <c r="B21" s="32"/>
      <c r="C21" s="33"/>
      <c r="D21" s="32"/>
      <c r="E21" s="32"/>
      <c r="F21" s="32"/>
      <c r="G21" s="34"/>
      <c r="H21" s="32"/>
      <c r="I21" s="35" t="s">
        <v>23</v>
      </c>
      <c r="J21" s="36">
        <f>SUM(J20:J20)</f>
        <v>1666538.6039849999</v>
      </c>
    </row>
    <row r="22" spans="1:10" ht="19.5" x14ac:dyDescent="0.2">
      <c r="C22" s="6" t="s">
        <v>25</v>
      </c>
      <c r="D22" s="4">
        <v>16632100</v>
      </c>
      <c r="I22" s="5" t="s">
        <v>24</v>
      </c>
      <c r="J22" s="4">
        <f>J21+J18+J13+J10</f>
        <v>17388900.881308585</v>
      </c>
    </row>
    <row r="23" spans="1:10" ht="19.5" x14ac:dyDescent="0.2">
      <c r="C23" s="8" t="s">
        <v>27</v>
      </c>
      <c r="I23" s="5" t="s">
        <v>26</v>
      </c>
      <c r="J23" s="7">
        <f>(J22-D22)/D22</f>
        <v>4.5502424907773849E-2</v>
      </c>
    </row>
  </sheetData>
  <mergeCells count="9">
    <mergeCell ref="A11:J11"/>
    <mergeCell ref="A14:J14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F97E1285-2097-49D4-9838-B74DB50D3948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610217101</vt:lpstr>
      <vt:lpstr>'610217101'!Print_Titles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2024-08-10T14:30:11Z</dcterms:created>
  <dcterms:modified xsi:type="dcterms:W3CDTF">2024-08-10T14:30:13Z</dcterms:modified>
</cp:coreProperties>
</file>