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8685244F-815B-45EF-944D-D2FF5370FC59}" xr6:coauthVersionLast="47" xr6:coauthVersionMax="47" xr10:uidLastSave="{00000000-0000-0000-0000-000000000000}"/>
  <bookViews>
    <workbookView xWindow="-120" yWindow="-120" windowWidth="24240" windowHeight="13140" xr2:uid="{6520DD77-CCE1-4F0F-B98E-ED94E2ADEC92}"/>
  </bookViews>
  <sheets>
    <sheet name="620201107" sheetId="1" r:id="rId1"/>
  </sheets>
  <definedNames>
    <definedName name="_xlnm.Print_Titles" localSheetId="0">'620201107'!$1:$3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8" i="1"/>
  <c r="J8" i="1" s="1"/>
  <c r="G7" i="1"/>
  <c r="J7" i="1" s="1"/>
  <c r="G6" i="1"/>
  <c r="J6" i="1" s="1"/>
  <c r="G5" i="1"/>
  <c r="J5" i="1" s="1"/>
  <c r="J9" i="1" s="1"/>
  <c r="J10" i="1" s="1"/>
  <c r="J11" i="1" s="1"/>
</calcChain>
</file>

<file path=xl/sharedStrings.xml><?xml version="1.0" encoding="utf-8"?>
<sst xmlns="http://schemas.openxmlformats.org/spreadsheetml/2006/main" count="28" uniqueCount="25">
  <si>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</si>
  <si>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</si>
  <si>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</si>
  <si>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</si>
  <si>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</si>
  <si>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</si>
  <si>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</si>
  <si>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</si>
  <si>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</si>
  <si>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</si>
  <si>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کارگاه، با سابقه 2 تا  5 سال</t>
  </si>
  <si>
    <t>نفر ساعت</t>
  </si>
  <si>
    <t>استادکار تراشکاری</t>
  </si>
  <si>
    <t>تراشکار یک</t>
  </si>
  <si>
    <t>تراشکار دو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</si>
  <si>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</si>
  <si>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</si>
  <si>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</si>
  <si>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</si>
  <si>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</si>
  <si>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تراشکاری و واشربری- تراشکاری و واشربری (ساخت)- ساخت سیلیو طول بیشتر از 10 سانتیمتر و قطر تا 50 میلیمتر</t>
  </si>
  <si>
    <t>شماره آيتم : 620201107</t>
  </si>
  <si>
    <t>واحد : مورد</t>
  </si>
  <si>
    <t>فصل 02(تراشکاری و واشربری)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</si>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</sst>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03A6-5838-4BFE-B3A8-D74488DF6285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عمومي    (" &amp; ROUND((J9/J10)*100,2)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12010202</v>
      </c>
      <c r="C5" s="17" t="s">
        <v>10</v>
      </c>
      <c r="D5" s="13" t="s">
        <v>11</v>
      </c>
      <c r="E5" s="13">
        <v>1</v>
      </c>
      <c r="F5" s="13">
        <v>0.1</v>
      </c>
      <c r="G5" s="15">
        <f>F5/E5</f>
        <v>0.1</v>
      </c>
      <c r="H5" s="13">
        <v>1.071</v>
      </c>
      <c r="I5" s="16">
        <v>991563</v>
      </c>
      <c r="J5" s="16">
        <f>I5*H5*G5</f>
        <v>106196.39730000001</v>
      </c>
    </row>
    <row r="6" spans="1:10" x14ac:dyDescent="0.25">
      <c r="A6" s="13">
        <v>2</v>
      </c>
      <c r="B6" s="13">
        <v>17070201</v>
      </c>
      <c r="C6" s="17" t="s">
        <v>12</v>
      </c>
      <c r="D6" s="13" t="s">
        <v>11</v>
      </c>
      <c r="E6" s="13">
        <v>1</v>
      </c>
      <c r="F6" s="13">
        <v>0.2</v>
      </c>
      <c r="G6" s="15">
        <f>F6/E6</f>
        <v>0.2</v>
      </c>
      <c r="H6" s="13">
        <v>1.0429999999999999</v>
      </c>
      <c r="I6" s="16">
        <v>1636438</v>
      </c>
      <c r="J6" s="16">
        <f>I6*H6*G6</f>
        <v>341360.96679999999</v>
      </c>
    </row>
    <row r="7" spans="1:10" x14ac:dyDescent="0.25">
      <c r="A7" s="13">
        <v>3</v>
      </c>
      <c r="B7" s="13">
        <v>17070202</v>
      </c>
      <c r="C7" s="17" t="s">
        <v>13</v>
      </c>
      <c r="D7" s="13" t="s">
        <v>11</v>
      </c>
      <c r="E7" s="13">
        <v>1</v>
      </c>
      <c r="F7" s="13">
        <v>6</v>
      </c>
      <c r="G7" s="15">
        <f>F7/E7</f>
        <v>6</v>
      </c>
      <c r="H7" s="13">
        <v>1.026</v>
      </c>
      <c r="I7" s="16">
        <v>1336414</v>
      </c>
      <c r="J7" s="16">
        <f>I7*H7*G7</f>
        <v>8226964.5839999998</v>
      </c>
    </row>
    <row r="8" spans="1:10" x14ac:dyDescent="0.25">
      <c r="A8" s="21">
        <v>4</v>
      </c>
      <c r="B8" s="21">
        <v>17070203</v>
      </c>
      <c r="C8" s="22" t="s">
        <v>14</v>
      </c>
      <c r="D8" s="21" t="s">
        <v>11</v>
      </c>
      <c r="E8" s="21">
        <v>1</v>
      </c>
      <c r="F8" s="21">
        <v>4</v>
      </c>
      <c r="G8" s="23">
        <f>F8/E8</f>
        <v>4</v>
      </c>
      <c r="H8" s="21">
        <v>1.0289999999999999</v>
      </c>
      <c r="I8" s="24">
        <v>1209151</v>
      </c>
      <c r="J8" s="24">
        <f>I8*H8*G8</f>
        <v>4976865.5159999998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15</v>
      </c>
      <c r="J9" s="30">
        <f>SUM(J5:J8)</f>
        <v>13651387.4641</v>
      </c>
    </row>
    <row r="10" spans="1:10" ht="19.5" x14ac:dyDescent="0.25">
      <c r="C10" s="6" t="s">
        <v>17</v>
      </c>
      <c r="D10" s="4">
        <v>13335910</v>
      </c>
      <c r="I10" s="5" t="s">
        <v>16</v>
      </c>
      <c r="J10" s="4">
        <f>J9</f>
        <v>13651387.4641</v>
      </c>
    </row>
    <row r="11" spans="1:10" ht="19.5" x14ac:dyDescent="0.25">
      <c r="C11" s="8" t="s">
        <v>19</v>
      </c>
      <c r="I11" s="5" t="s">
        <v>18</v>
      </c>
      <c r="J11" s="7">
        <f>(J10-D10)/D10</f>
        <v>2.3656238239460187E-2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1" r:id="rId1" xr:uid="{1BBFA062-6716-4FB4-95E8-0EE8CF629B4F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620201107</vt:lpstr>
      <vt:lpstr>'620201107'!Print_Titles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2024-08-10T17:00:43Z</dcterms:created>
  <dcterms:modified xsi:type="dcterms:W3CDTF">2024-08-10T17:00:45Z</dcterms:modified>
</cp:coreProperties>
</file>