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62\Analyzez\"/>
    </mc:Choice>
  </mc:AlternateContent>
  <xr:revisionPtr revIDLastSave="0" documentId="13_ncr:1_{30D34886-9701-4BC1-A391-3CCD4DA77E37}" xr6:coauthVersionLast="47" xr6:coauthVersionMax="47" xr10:uidLastSave="{00000000-0000-0000-0000-000000000000}"/>
  <bookViews>
    <workbookView xWindow="-120" yWindow="-120" windowWidth="24240" windowHeight="13140" xr2:uid="{2B52C3E7-74BC-4A4A-80C8-E81813F40B8E}"/>
  </bookViews>
  <sheets>
    <sheet name="620426207" sheetId="1" r:id="rId1"/>
  </sheets>
  <definedNames>
    <definedName name="_xlnm.Print_Titles" localSheetId="0">'620426207'!$1:$3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20" i="1"/>
  <c r="A17" i="1"/>
  <c r="A10" i="1"/>
  <c r="A4" i="1"/>
  <c r="G28" i="1"/>
  <c r="J28" i="1" s="1"/>
  <c r="G27" i="1"/>
  <c r="J27" i="1" s="1"/>
  <c r="J29" i="1" s="1"/>
  <c r="G24" i="1"/>
  <c r="J24" i="1" s="1"/>
  <c r="G23" i="1"/>
  <c r="J23" i="1" s="1"/>
  <c r="G22" i="1"/>
  <c r="J22" i="1" s="1"/>
  <c r="G21" i="1"/>
  <c r="J21" i="1" s="1"/>
  <c r="G18" i="1"/>
  <c r="J18" i="1" s="1"/>
  <c r="J19" i="1" s="1"/>
  <c r="G15" i="1"/>
  <c r="J15" i="1" s="1"/>
  <c r="G14" i="1"/>
  <c r="J14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s="1"/>
  <c r="J25" i="1" l="1"/>
  <c r="J30" i="1" s="1"/>
  <c r="J31" i="1" s="1"/>
  <c r="J16" i="1"/>
</calcChain>
</file>

<file path=xl/sharedStrings.xml><?xml version="1.0" encoding="utf-8"?>
<sst xmlns="http://schemas.openxmlformats.org/spreadsheetml/2006/main" count="56" uniqueCount="36">
  <si>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</si>
  <si>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</si>
  <si>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</si>
  <si>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</si>
  <si>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</si>
  <si>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</si>
  <si>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</si>
  <si>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</si>
  <si>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</si>
  <si>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</si>
  <si>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</si>
  <si>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</si>
  <si>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</si>
  <si>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برشکار و سنگ زن لوله کشی و تجهیزات</t>
  </si>
  <si>
    <t>کارگر نیمه فنی کارهای مکانیکی</t>
  </si>
  <si>
    <t>کمک نصاب لوله کشی ( اتصالات جوشی)</t>
  </si>
  <si>
    <t>جوشکار ارگون</t>
  </si>
  <si>
    <t>دستگاه جوش (آرگون)</t>
  </si>
  <si>
    <t>دستگاه ساعت</t>
  </si>
  <si>
    <t>جوشکار لوله های فولاد آلیاژی</t>
  </si>
  <si>
    <t>کمک برشکار جوشکار و گوژکار</t>
  </si>
  <si>
    <t>دینام جوشکاری 400 آمپر</t>
  </si>
  <si>
    <t xml:space="preserve">جمع نيروي انساني-فعاليت MAKING PAD </t>
  </si>
  <si>
    <t xml:space="preserve">جمع نيروي انساني-فعاليت .MAKING HOLE,FITUP,PURG.PREP </t>
  </si>
  <si>
    <t xml:space="preserve">جمع ماشين آلات-فعاليت .MAKING HOLE,FITUP,PURG.PREP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</si>
  <si>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</si>
  <si>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</si>
  <si>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</si>
  <si>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</si>
  <si>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</si>
  <si>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</si>
  <si>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پیش ساخت کارهای لوله کشی - نازل ها - با صفحه تقویتی - انشعاب مورب- فولاد آلیاژی با قطر 10 اینچ و ضخامت کوچکتر یا مساوی 0.625 اینچ و بزرگتر از 0.375</t>
  </si>
  <si>
    <t>شماره آيتم : 620426207</t>
  </si>
  <si>
    <t>واحد : سرجوش</t>
  </si>
  <si>
    <t>فصل 04(پیش ساخت کارهای لوله کشی)</t>
  </si>
  <si>
    <t>فهرست بهاي تعمیرات پالایشگاه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</si>
</sst>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0CEF-413E-47B4-9F08-D690399D3614}">
  <dimension ref="A1:J3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42578125" style="1" bestFit="1" customWidth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MAKING PAD    (" &amp; ROUND((J9/J30)*100,2) &amp; "%)"</f>
        <v>نيروي انساني-فعاليت MAKING PAD    (10.39%)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0.71689000000000003</v>
      </c>
      <c r="G5" s="15">
        <f>F5/E5</f>
        <v>0.71689000000000003</v>
      </c>
      <c r="H5" s="13">
        <v>1.03</v>
      </c>
      <c r="I5" s="16">
        <v>973559</v>
      </c>
      <c r="J5" s="16">
        <f>I5*H5*G5</f>
        <v>718872.75285530009</v>
      </c>
    </row>
    <row r="6" spans="1:10" x14ac:dyDescent="0.25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1.4337800000000001</v>
      </c>
      <c r="G6" s="15">
        <f>F6/E6</f>
        <v>1.4337800000000001</v>
      </c>
      <c r="H6" s="13">
        <v>1.075</v>
      </c>
      <c r="I6" s="16">
        <v>937068</v>
      </c>
      <c r="J6" s="16">
        <f>I6*H6*G6</f>
        <v>1444315.5588180001</v>
      </c>
    </row>
    <row r="7" spans="1:10" x14ac:dyDescent="0.25">
      <c r="A7" s="13">
        <v>3</v>
      </c>
      <c r="B7" s="13">
        <v>18030801</v>
      </c>
      <c r="C7" s="17" t="s">
        <v>13</v>
      </c>
      <c r="D7" s="13" t="s">
        <v>11</v>
      </c>
      <c r="E7" s="13">
        <v>1</v>
      </c>
      <c r="F7" s="13">
        <v>4.2169999999999996</v>
      </c>
      <c r="G7" s="15">
        <f>F7/E7</f>
        <v>4.2169999999999996</v>
      </c>
      <c r="H7" s="13">
        <v>1.0720000000000001</v>
      </c>
      <c r="I7" s="16">
        <v>468459</v>
      </c>
      <c r="J7" s="16">
        <f>I7*H7*G7</f>
        <v>2117726.998416</v>
      </c>
    </row>
    <row r="8" spans="1:10" x14ac:dyDescent="0.25">
      <c r="A8" s="21">
        <v>4</v>
      </c>
      <c r="B8" s="21">
        <v>18040601</v>
      </c>
      <c r="C8" s="22" t="s">
        <v>14</v>
      </c>
      <c r="D8" s="21" t="s">
        <v>11</v>
      </c>
      <c r="E8" s="21">
        <v>1</v>
      </c>
      <c r="F8" s="21">
        <v>4.2169999999999996</v>
      </c>
      <c r="G8" s="23">
        <f>F8/E8</f>
        <v>4.2169999999999996</v>
      </c>
      <c r="H8" s="21">
        <v>1.0720000000000001</v>
      </c>
      <c r="I8" s="24">
        <v>471110</v>
      </c>
      <c r="J8" s="24">
        <f>I8*H8*G8</f>
        <v>2129711.17264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6"/>
      <c r="I9" s="29" t="s">
        <v>22</v>
      </c>
      <c r="J9" s="30">
        <f>SUM(J5:J8)</f>
        <v>6410626.4827293009</v>
      </c>
    </row>
    <row r="10" spans="1:10" ht="19.5" x14ac:dyDescent="0.25">
      <c r="A10" s="18" t="str">
        <f>"نيروي انساني-فعاليت .MAKING HOLE,FITUP,PURG.PREP    (" &amp; ROUND((J16/J30)*100,2) &amp; "%)"</f>
        <v>نيروي انساني-فعاليت .MAKING HOLE,FITUP,PURG.PREP    (42%)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5">
      <c r="A11" s="13">
        <v>1</v>
      </c>
      <c r="B11" s="13">
        <v>18020101</v>
      </c>
      <c r="C11" s="17" t="s">
        <v>10</v>
      </c>
      <c r="D11" s="13" t="s">
        <v>11</v>
      </c>
      <c r="E11" s="13">
        <v>1</v>
      </c>
      <c r="F11" s="13">
        <v>1.4819199999999999</v>
      </c>
      <c r="G11" s="15">
        <f>F11/E11</f>
        <v>1.4819199999999999</v>
      </c>
      <c r="H11" s="13">
        <v>1.03</v>
      </c>
      <c r="I11" s="16">
        <v>973559</v>
      </c>
      <c r="J11" s="16">
        <f>I11*H11*G11</f>
        <v>1486018.6498783999</v>
      </c>
    </row>
    <row r="12" spans="1:10" x14ac:dyDescent="0.25">
      <c r="A12" s="13">
        <v>2</v>
      </c>
      <c r="B12" s="13">
        <v>18020201</v>
      </c>
      <c r="C12" s="17" t="s">
        <v>12</v>
      </c>
      <c r="D12" s="13" t="s">
        <v>11</v>
      </c>
      <c r="E12" s="13">
        <v>1</v>
      </c>
      <c r="F12" s="13">
        <v>4.6310000000000002</v>
      </c>
      <c r="G12" s="15">
        <f>F12/E12</f>
        <v>4.6310000000000002</v>
      </c>
      <c r="H12" s="13">
        <v>1.075</v>
      </c>
      <c r="I12" s="16">
        <v>937068</v>
      </c>
      <c r="J12" s="16">
        <f>I12*H12*G12</f>
        <v>4665029.0510999998</v>
      </c>
    </row>
    <row r="13" spans="1:10" x14ac:dyDescent="0.25">
      <c r="A13" s="13">
        <v>3</v>
      </c>
      <c r="B13" s="13">
        <v>18020203</v>
      </c>
      <c r="C13" s="17" t="s">
        <v>15</v>
      </c>
      <c r="D13" s="13" t="s">
        <v>11</v>
      </c>
      <c r="E13" s="13">
        <v>1</v>
      </c>
      <c r="F13" s="13">
        <v>9.2620000000000005</v>
      </c>
      <c r="G13" s="15">
        <f>F13/E13</f>
        <v>9.2620000000000005</v>
      </c>
      <c r="H13" s="13">
        <v>1.0680000000000001</v>
      </c>
      <c r="I13" s="16">
        <v>514724</v>
      </c>
      <c r="J13" s="16">
        <f>I13*H13*G13</f>
        <v>5091555.0987840006</v>
      </c>
    </row>
    <row r="14" spans="1:10" x14ac:dyDescent="0.25">
      <c r="A14" s="13">
        <v>4</v>
      </c>
      <c r="B14" s="13">
        <v>18020701</v>
      </c>
      <c r="C14" s="17" t="s">
        <v>16</v>
      </c>
      <c r="D14" s="13" t="s">
        <v>11</v>
      </c>
      <c r="E14" s="13">
        <v>1</v>
      </c>
      <c r="F14" s="13">
        <v>3.1490800000000001</v>
      </c>
      <c r="G14" s="15">
        <f>F14/E14</f>
        <v>3.1490800000000001</v>
      </c>
      <c r="H14" s="13">
        <v>1.0429999999999999</v>
      </c>
      <c r="I14" s="16">
        <v>1636591</v>
      </c>
      <c r="J14" s="16">
        <f>I14*H14*G14</f>
        <v>5375367.49369004</v>
      </c>
    </row>
    <row r="15" spans="1:10" x14ac:dyDescent="0.25">
      <c r="A15" s="21">
        <v>5</v>
      </c>
      <c r="B15" s="21">
        <v>18030801</v>
      </c>
      <c r="C15" s="22" t="s">
        <v>13</v>
      </c>
      <c r="D15" s="21" t="s">
        <v>11</v>
      </c>
      <c r="E15" s="21">
        <v>1</v>
      </c>
      <c r="F15" s="21">
        <v>18.524000000000001</v>
      </c>
      <c r="G15" s="23">
        <f>F15/E15</f>
        <v>18.524000000000001</v>
      </c>
      <c r="H15" s="21">
        <v>1.0720000000000001</v>
      </c>
      <c r="I15" s="24">
        <v>468459</v>
      </c>
      <c r="J15" s="24">
        <f>I15*H15*G15</f>
        <v>9302531.4011519998</v>
      </c>
    </row>
    <row r="16" spans="1:10" ht="19.5" x14ac:dyDescent="0.25">
      <c r="A16" s="25"/>
      <c r="B16" s="26"/>
      <c r="C16" s="27"/>
      <c r="D16" s="26"/>
      <c r="E16" s="26"/>
      <c r="F16" s="26"/>
      <c r="G16" s="28"/>
      <c r="H16" s="26"/>
      <c r="I16" s="29" t="s">
        <v>23</v>
      </c>
      <c r="J16" s="30">
        <f>SUM(J11:J15)</f>
        <v>25920501.694604442</v>
      </c>
    </row>
    <row r="17" spans="1:10" ht="19.5" x14ac:dyDescent="0.25">
      <c r="A17" s="18" t="str">
        <f>"ماشين آلات-فعاليت .MAKING HOLE,FITUP,PURG.PREP    (" &amp; ROUND((J19/J30)*100,2) &amp; "%)"</f>
        <v>ماشين آلات-فعاليت .MAKING HOLE,FITUP,PURG.PREP    (4.94%)</v>
      </c>
      <c r="B17" s="19"/>
      <c r="C17" s="19"/>
      <c r="D17" s="19"/>
      <c r="E17" s="19"/>
      <c r="F17" s="19"/>
      <c r="G17" s="19"/>
      <c r="H17" s="19"/>
      <c r="I17" s="19"/>
      <c r="J17" s="20"/>
    </row>
    <row r="18" spans="1:10" x14ac:dyDescent="0.25">
      <c r="A18" s="21">
        <v>1</v>
      </c>
      <c r="B18" s="21">
        <v>26020201</v>
      </c>
      <c r="C18" s="22" t="s">
        <v>17</v>
      </c>
      <c r="D18" s="21" t="s">
        <v>18</v>
      </c>
      <c r="E18" s="21">
        <v>1</v>
      </c>
      <c r="F18" s="21">
        <v>3.1490800000000001</v>
      </c>
      <c r="G18" s="23">
        <f>F18/E18</f>
        <v>3.1490800000000001</v>
      </c>
      <c r="H18" s="21">
        <v>1</v>
      </c>
      <c r="I18" s="24">
        <v>968100</v>
      </c>
      <c r="J18" s="24">
        <f>I18*H18*G18</f>
        <v>3048624.3480000002</v>
      </c>
    </row>
    <row r="19" spans="1:10" ht="19.5" x14ac:dyDescent="0.25">
      <c r="A19" s="25"/>
      <c r="B19" s="26"/>
      <c r="C19" s="27"/>
      <c r="D19" s="26"/>
      <c r="E19" s="26"/>
      <c r="F19" s="26"/>
      <c r="G19" s="28"/>
      <c r="H19" s="26"/>
      <c r="I19" s="29" t="s">
        <v>24</v>
      </c>
      <c r="J19" s="30">
        <f>SUM(J18:J18)</f>
        <v>3048624.3480000002</v>
      </c>
    </row>
    <row r="20" spans="1:10" ht="19.5" x14ac:dyDescent="0.25">
      <c r="A20" s="18" t="str">
        <f>"نيروي انساني-فعاليت PURGING &amp; WELDING    (" &amp; ROUND((J25/J30)*100,2) &amp; "%)"</f>
        <v>نيروي انساني-فعاليت PURGING &amp; WELDING    (32.39%)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5">
      <c r="A21" s="13">
        <v>1</v>
      </c>
      <c r="B21" s="13">
        <v>18020101</v>
      </c>
      <c r="C21" s="17" t="s">
        <v>10</v>
      </c>
      <c r="D21" s="13" t="s">
        <v>11</v>
      </c>
      <c r="E21" s="13">
        <v>1</v>
      </c>
      <c r="F21" s="13">
        <v>1.35408</v>
      </c>
      <c r="G21" s="15">
        <f>F21/E21</f>
        <v>1.35408</v>
      </c>
      <c r="H21" s="13">
        <v>1.03</v>
      </c>
      <c r="I21" s="16">
        <v>973559</v>
      </c>
      <c r="J21" s="16">
        <f>I21*H21*G21</f>
        <v>1357825.0738416</v>
      </c>
    </row>
    <row r="22" spans="1:10" x14ac:dyDescent="0.25">
      <c r="A22" s="13">
        <v>2</v>
      </c>
      <c r="B22" s="13">
        <v>18020501</v>
      </c>
      <c r="C22" s="17" t="s">
        <v>19</v>
      </c>
      <c r="D22" s="13" t="s">
        <v>11</v>
      </c>
      <c r="E22" s="13">
        <v>1</v>
      </c>
      <c r="F22" s="13">
        <v>5.5855800000000002</v>
      </c>
      <c r="G22" s="15">
        <f>F22/E22</f>
        <v>5.5855800000000002</v>
      </c>
      <c r="H22" s="13">
        <v>1.0429999999999999</v>
      </c>
      <c r="I22" s="16">
        <v>1623387</v>
      </c>
      <c r="J22" s="16">
        <f>I22*H22*G22</f>
        <v>9457462.9517167788</v>
      </c>
    </row>
    <row r="23" spans="1:10" x14ac:dyDescent="0.25">
      <c r="A23" s="13">
        <v>3</v>
      </c>
      <c r="B23" s="13">
        <v>18020701</v>
      </c>
      <c r="C23" s="17" t="s">
        <v>16</v>
      </c>
      <c r="D23" s="13" t="s">
        <v>11</v>
      </c>
      <c r="E23" s="13">
        <v>1</v>
      </c>
      <c r="F23" s="13">
        <v>2.8774199999999999</v>
      </c>
      <c r="G23" s="15">
        <f>F23/E23</f>
        <v>2.8774199999999999</v>
      </c>
      <c r="H23" s="13">
        <v>1.0429999999999999</v>
      </c>
      <c r="I23" s="16">
        <v>1636591</v>
      </c>
      <c r="J23" s="16">
        <f>I23*H23*G23</f>
        <v>4911653.5412544599</v>
      </c>
    </row>
    <row r="24" spans="1:10" x14ac:dyDescent="0.25">
      <c r="A24" s="21">
        <v>4</v>
      </c>
      <c r="B24" s="21">
        <v>18030901</v>
      </c>
      <c r="C24" s="22" t="s">
        <v>20</v>
      </c>
      <c r="D24" s="21" t="s">
        <v>11</v>
      </c>
      <c r="E24" s="21">
        <v>1</v>
      </c>
      <c r="F24" s="21">
        <v>8.4629999999999992</v>
      </c>
      <c r="G24" s="23">
        <f>F24/E24</f>
        <v>8.4629999999999992</v>
      </c>
      <c r="H24" s="21">
        <v>1.075</v>
      </c>
      <c r="I24" s="24">
        <v>468459</v>
      </c>
      <c r="J24" s="24">
        <f>I24*H24*G24</f>
        <v>4261911.1557749994</v>
      </c>
    </row>
    <row r="25" spans="1:10" ht="19.5" x14ac:dyDescent="0.25">
      <c r="A25" s="25"/>
      <c r="B25" s="26"/>
      <c r="C25" s="27"/>
      <c r="D25" s="26"/>
      <c r="E25" s="26"/>
      <c r="F25" s="26"/>
      <c r="G25" s="28"/>
      <c r="H25" s="26"/>
      <c r="I25" s="29" t="s">
        <v>25</v>
      </c>
      <c r="J25" s="30">
        <f>SUM(J21:J24)</f>
        <v>19988852.722587839</v>
      </c>
    </row>
    <row r="26" spans="1:10" ht="19.5" x14ac:dyDescent="0.25">
      <c r="A26" s="18" t="str">
        <f>"ماشين آلات-فعاليت PURGING &amp; WELDING    (" &amp; ROUND((J29/J30)*100,2) &amp; "%)"</f>
        <v>ماشين آلات-فعاليت PURGING &amp; WELDING    (10.28%)</v>
      </c>
      <c r="B26" s="19"/>
      <c r="C26" s="19"/>
      <c r="D26" s="19"/>
      <c r="E26" s="19"/>
      <c r="F26" s="19"/>
      <c r="G26" s="19"/>
      <c r="H26" s="19"/>
      <c r="I26" s="19"/>
      <c r="J26" s="20"/>
    </row>
    <row r="27" spans="1:10" x14ac:dyDescent="0.25">
      <c r="A27" s="13">
        <v>1</v>
      </c>
      <c r="B27" s="13">
        <v>26020201</v>
      </c>
      <c r="C27" s="17" t="s">
        <v>17</v>
      </c>
      <c r="D27" s="13" t="s">
        <v>18</v>
      </c>
      <c r="E27" s="13">
        <v>1</v>
      </c>
      <c r="F27" s="13">
        <v>2.8774199999999999</v>
      </c>
      <c r="G27" s="15">
        <f>F27/E27</f>
        <v>2.8774199999999999</v>
      </c>
      <c r="H27" s="13">
        <v>1</v>
      </c>
      <c r="I27" s="16">
        <v>968100</v>
      </c>
      <c r="J27" s="16">
        <f>I27*H27*G27</f>
        <v>2785630.3019999997</v>
      </c>
    </row>
    <row r="28" spans="1:10" x14ac:dyDescent="0.25">
      <c r="A28" s="21">
        <v>2</v>
      </c>
      <c r="B28" s="21">
        <v>26020402</v>
      </c>
      <c r="C28" s="22" t="s">
        <v>21</v>
      </c>
      <c r="D28" s="21" t="s">
        <v>18</v>
      </c>
      <c r="E28" s="21">
        <v>1</v>
      </c>
      <c r="F28" s="21">
        <v>5.5855800000000002</v>
      </c>
      <c r="G28" s="23">
        <f>F28/E28</f>
        <v>5.5855800000000002</v>
      </c>
      <c r="H28" s="21">
        <v>1</v>
      </c>
      <c r="I28" s="24">
        <v>637067</v>
      </c>
      <c r="J28" s="24">
        <f>I28*H28*G28</f>
        <v>3558388.69386</v>
      </c>
    </row>
    <row r="29" spans="1:10" ht="19.5" x14ac:dyDescent="0.25">
      <c r="A29" s="31"/>
      <c r="B29" s="32"/>
      <c r="C29" s="33"/>
      <c r="D29" s="32"/>
      <c r="E29" s="32"/>
      <c r="F29" s="32"/>
      <c r="G29" s="34"/>
      <c r="H29" s="32"/>
      <c r="I29" s="35" t="s">
        <v>26</v>
      </c>
      <c r="J29" s="36">
        <f>SUM(J27:J28)</f>
        <v>6344018.9958599992</v>
      </c>
    </row>
    <row r="30" spans="1:10" ht="19.5" x14ac:dyDescent="0.25">
      <c r="C30" s="6" t="s">
        <v>28</v>
      </c>
      <c r="D30" s="4">
        <v>59250950</v>
      </c>
      <c r="I30" s="5" t="s">
        <v>27</v>
      </c>
      <c r="J30" s="4">
        <f>J29+J25+J19+J16+J9</f>
        <v>61712624.243781582</v>
      </c>
    </row>
    <row r="31" spans="1:10" ht="19.5" x14ac:dyDescent="0.25">
      <c r="C31" s="8" t="s">
        <v>30</v>
      </c>
      <c r="I31" s="5" t="s">
        <v>29</v>
      </c>
      <c r="J31" s="7">
        <f>(J30-D30)/D30</f>
        <v>4.1546578473114465E-2</v>
      </c>
    </row>
  </sheetData>
  <mergeCells count="10">
    <mergeCell ref="A10:J10"/>
    <mergeCell ref="A17:J17"/>
    <mergeCell ref="A20:J20"/>
    <mergeCell ref="A26:J26"/>
    <mergeCell ref="A1:C2"/>
    <mergeCell ref="H1:J1"/>
    <mergeCell ref="D1:G1"/>
    <mergeCell ref="H2:J2"/>
    <mergeCell ref="D2:G2"/>
    <mergeCell ref="A4:J4"/>
  </mergeCells>
  <hyperlinks>
    <hyperlink ref="C31" r:id="rId1" xr:uid="{458BB8F9-713D-490F-A71D-2EDD9260A483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620426207</vt:lpstr>
      <vt:lpstr>'620426207'!Print_Titles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2024-08-10T17:36:56Z</dcterms:created>
  <dcterms:modified xsi:type="dcterms:W3CDTF">2024-08-10T17:36:59Z</dcterms:modified>
</cp:coreProperties>
</file>