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62\Analyzez\"/>
    </mc:Choice>
  </mc:AlternateContent>
  <xr:revisionPtr revIDLastSave="0" documentId="13_ncr:1_{9C1E4FFA-68AB-4AFA-ABA8-1FDB730F53BC}" xr6:coauthVersionLast="47" xr6:coauthVersionMax="47" xr10:uidLastSave="{00000000-0000-0000-0000-000000000000}"/>
  <bookViews>
    <workbookView xWindow="-120" yWindow="-120" windowWidth="24240" windowHeight="13140" xr2:uid="{CC8C8452-1DBA-4101-9172-28C510E146DB}"/>
  </bookViews>
  <sheets>
    <sheet name="620508102" sheetId="1" r:id="rId1"/>
  </sheets>
  <definedNames>
    <definedName name="_xlnm.Print_Titles" localSheetId="0">'620508102'!$1:$3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G7" i="1"/>
  <c r="J7" i="1" s="1"/>
  <c r="G6" i="1"/>
  <c r="J6" i="1" s="1"/>
  <c r="G5" i="1"/>
  <c r="J5" i="1" s="1"/>
  <c r="J8" i="1" s="1"/>
  <c r="J9" i="1" s="1"/>
  <c r="J10" i="1" s="1"/>
</calcChain>
</file>

<file path=xl/sharedStrings.xml><?xml version="1.0" encoding="utf-8"?>
<sst xmlns="http://schemas.openxmlformats.org/spreadsheetml/2006/main" count="26" uniqueCount="24">
  <si>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</si>
  <si>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</si>
  <si>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</si>
  <si>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</si>
  <si>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</si>
  <si>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</si>
  <si>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</si>
  <si>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</si>
  <si>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</si>
  <si>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</si>
  <si>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</si>
  <si>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</si>
  <si>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دو لوله کشی ( اتصالات جوشی)</t>
  </si>
  <si>
    <t>کمک نصاب لوله کشی ( اتصالات جوشی)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</si>
  <si>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</si>
  <si>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</si>
  <si>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</si>
  <si>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</si>
  <si>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</si>
  <si>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روزمینی- باز و بستن فلنج ها (درون واحد) با کلاس کوچکتر یا مساوی 150و قطر 2 اینچ</t>
  </si>
  <si>
    <t>شماره آيتم : 620508102</t>
  </si>
  <si>
    <t>واحد : سر اتصال</t>
  </si>
  <si>
    <t>فصل 05(لوله کشی روزمینی)</t>
  </si>
  <si>
    <t>فهرست بهاي تعمیرات پالایشگاه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</si>
</sst>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F4379-30C4-4D2E-85B4-4BC3377F9642}">
  <dimension ref="A1:J1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8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5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عمومي    (" &amp; ROUND((J8/J9)*100,2) &amp; "%)"</f>
        <v>نيروي انساني-فعاليت عمومي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0.35</v>
      </c>
      <c r="G5" s="15">
        <f>F5/E5</f>
        <v>0.35</v>
      </c>
      <c r="H5" s="13">
        <v>1.03</v>
      </c>
      <c r="I5" s="16">
        <v>973559</v>
      </c>
      <c r="J5" s="16">
        <f>I5*H5*G5</f>
        <v>350968.01949999999</v>
      </c>
    </row>
    <row r="6" spans="1:10" x14ac:dyDescent="0.25">
      <c r="A6" s="13">
        <v>2</v>
      </c>
      <c r="B6" s="13">
        <v>18020202</v>
      </c>
      <c r="C6" s="17" t="s">
        <v>12</v>
      </c>
      <c r="D6" s="13" t="s">
        <v>11</v>
      </c>
      <c r="E6" s="13">
        <v>1</v>
      </c>
      <c r="F6" s="13">
        <v>1.2</v>
      </c>
      <c r="G6" s="15">
        <f>F6/E6</f>
        <v>1.2</v>
      </c>
      <c r="H6" s="13">
        <v>1.0529999999999999</v>
      </c>
      <c r="I6" s="16">
        <v>659892</v>
      </c>
      <c r="J6" s="16">
        <f>I6*H6*G6</f>
        <v>833839.53119999997</v>
      </c>
    </row>
    <row r="7" spans="1:10" x14ac:dyDescent="0.25">
      <c r="A7" s="21">
        <v>3</v>
      </c>
      <c r="B7" s="21">
        <v>18020203</v>
      </c>
      <c r="C7" s="22" t="s">
        <v>13</v>
      </c>
      <c r="D7" s="21" t="s">
        <v>11</v>
      </c>
      <c r="E7" s="21">
        <v>1</v>
      </c>
      <c r="F7" s="21">
        <v>1.2</v>
      </c>
      <c r="G7" s="23">
        <f>F7/E7</f>
        <v>1.2</v>
      </c>
      <c r="H7" s="21">
        <v>1.0680000000000001</v>
      </c>
      <c r="I7" s="24">
        <v>514724</v>
      </c>
      <c r="J7" s="24">
        <f>I7*H7*G7</f>
        <v>659670.27840000007</v>
      </c>
    </row>
    <row r="8" spans="1:10" ht="19.5" x14ac:dyDescent="0.25">
      <c r="A8" s="25"/>
      <c r="B8" s="26"/>
      <c r="C8" s="27"/>
      <c r="D8" s="26"/>
      <c r="E8" s="26"/>
      <c r="F8" s="26"/>
      <c r="G8" s="28"/>
      <c r="H8" s="26"/>
      <c r="I8" s="29" t="s">
        <v>14</v>
      </c>
      <c r="J8" s="30">
        <f>SUM(J5:J7)</f>
        <v>1844477.8291000002</v>
      </c>
    </row>
    <row r="9" spans="1:10" ht="19.5" x14ac:dyDescent="0.25">
      <c r="C9" s="6" t="s">
        <v>16</v>
      </c>
      <c r="D9" s="4">
        <v>1764790</v>
      </c>
      <c r="I9" s="5" t="s">
        <v>15</v>
      </c>
      <c r="J9" s="4">
        <f>J8</f>
        <v>1844477.8291000002</v>
      </c>
    </row>
    <row r="10" spans="1:10" ht="19.5" x14ac:dyDescent="0.25">
      <c r="C10" s="8" t="s">
        <v>18</v>
      </c>
      <c r="I10" s="5" t="s">
        <v>17</v>
      </c>
      <c r="J10" s="7">
        <f>(J9-D9)/D9</f>
        <v>4.5154284135789646E-2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0" r:id="rId1" xr:uid="{A7D1023B-C53B-4D8E-80D8-CD4234225173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620508102</vt:lpstr>
      <vt:lpstr>'620508102'!Print_Titles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2024-08-10T18:17:10Z</dcterms:created>
  <dcterms:modified xsi:type="dcterms:W3CDTF">2024-08-10T18:17:13Z</dcterms:modified>
</cp:coreProperties>
</file>