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FFB49BD2-7F0B-4E81-A673-E03692831ADB}" xr6:coauthVersionLast="47" xr6:coauthVersionMax="47" xr10:uidLastSave="{00000000-0000-0000-0000-000000000000}"/>
  <bookViews>
    <workbookView xWindow="-120" yWindow="-120" windowWidth="24240" windowHeight="13140" xr2:uid="{F6507549-A217-4280-92FB-A4E9303D8832}"/>
  </bookViews>
  <sheets>
    <sheet name="620509105" sheetId="1" r:id="rId1"/>
  </sheets>
  <definedNames>
    <definedName name="_xlnm.Print_Titles" localSheetId="0">'620509105'!$1:$3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14" i="1"/>
  <c r="A10" i="1"/>
  <c r="A4" i="1"/>
  <c r="G24" i="1"/>
  <c r="J24" i="1" s="1"/>
  <c r="G23" i="1"/>
  <c r="J23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21" i="1" l="1"/>
  <c r="J13" i="1"/>
  <c r="J25" i="1"/>
  <c r="J26" i="1" s="1"/>
  <c r="J27" i="1" s="1"/>
</calcChain>
</file>

<file path=xl/sharedStrings.xml><?xml version="1.0" encoding="utf-8"?>
<sst xmlns="http://schemas.openxmlformats.org/spreadsheetml/2006/main" count="51" uniqueCount="37">
  <si>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</si>
  <si>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</si>
  <si>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</si>
  <si>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</si>
  <si>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</si>
  <si>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</si>
  <si>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</si>
  <si>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</si>
  <si>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</si>
  <si>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</si>
  <si>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</si>
  <si>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</si>
  <si>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</si>
  <si>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</si>
  <si>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</si>
  <si>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</si>
  <si>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</si>
  <si>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</si>
  <si>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</si>
  <si>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</si>
  <si>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</si>
  <si>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</si>
  <si>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</si>
  <si>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</si>
  <si>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</si>
  <si>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</si>
  <si>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 &amp; ERECTION </t>
  </si>
  <si>
    <t xml:space="preserve">جمع ماشين آلات-فعاليت FITUP &amp; ERECTION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</si>
  <si>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</si>
  <si>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</si>
  <si>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</si>
  <si>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</si>
  <si>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روزمینی- لوله کشی- کربن استیل(بیرون واحد) با قطر 5 اینچ و با ضخامت کوچکتر یا مساوی 0.375 اینچ</t>
  </si>
  <si>
    <t>شماره آيتم : 620509105</t>
  </si>
  <si>
    <t>واحد : سرجوش</t>
  </si>
  <si>
    <t>فصل 05(لوله کشی روزمینی)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</si>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</sst>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2415-B700-48D8-8C0A-D52131D5D384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WELDING    (" &amp; ROUND((J9/J26)*100,2) &amp; "%)"</f>
        <v>نيروي انساني-فعاليت WELDING    (31.09%)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0.41567999999999999</v>
      </c>
      <c r="G5" s="15">
        <f>F5/E5</f>
        <v>0.41567999999999999</v>
      </c>
      <c r="H5" s="13">
        <v>1.03</v>
      </c>
      <c r="I5" s="16">
        <v>973559</v>
      </c>
      <c r="J5" s="16">
        <f>I5*H5*G5</f>
        <v>416829.67527359998</v>
      </c>
    </row>
    <row r="6" spans="1:10" x14ac:dyDescent="0.25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2.3382000000000001</v>
      </c>
      <c r="G6" s="15">
        <f>F6/E6</f>
        <v>2.3382000000000001</v>
      </c>
      <c r="H6" s="13">
        <v>1.054</v>
      </c>
      <c r="I6" s="16">
        <v>1174614</v>
      </c>
      <c r="J6" s="16">
        <f>I6*H6*G6</f>
        <v>2894792.5073592002</v>
      </c>
    </row>
    <row r="7" spans="1:10" x14ac:dyDescent="0.25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0.25979999999999998</v>
      </c>
      <c r="G7" s="15">
        <f>F7/E7</f>
        <v>0.25979999999999998</v>
      </c>
      <c r="H7" s="13">
        <v>1.0429999999999999</v>
      </c>
      <c r="I7" s="16">
        <v>1636591</v>
      </c>
      <c r="J7" s="16">
        <f>I7*H7*G7</f>
        <v>443469.35449739994</v>
      </c>
    </row>
    <row r="8" spans="1:10" x14ac:dyDescent="0.25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2.5979999999999999</v>
      </c>
      <c r="G8" s="23">
        <f>F8/E8</f>
        <v>2.5979999999999999</v>
      </c>
      <c r="H8" s="21">
        <v>1.075</v>
      </c>
      <c r="I8" s="24">
        <v>468459</v>
      </c>
      <c r="J8" s="24">
        <f>I8*H8*G8</f>
        <v>1308335.7181499999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24</v>
      </c>
      <c r="J9" s="30">
        <f>SUM(J5:J8)</f>
        <v>5063427.2552802004</v>
      </c>
    </row>
    <row r="10" spans="1:10" ht="19.5" x14ac:dyDescent="0.25">
      <c r="A10" s="18" t="str">
        <f>"ماشين آلات-فعاليت WELDING    (" &amp; ROUND((J13/J26)*100,2) &amp; "%)"</f>
        <v>ماشين آلات-فعاليت WELDING    (15.69%)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0.25979999999999998</v>
      </c>
      <c r="G11" s="15">
        <f>F11/E11</f>
        <v>0.25979999999999998</v>
      </c>
      <c r="H11" s="13">
        <v>1</v>
      </c>
      <c r="I11" s="16">
        <v>968100</v>
      </c>
      <c r="J11" s="16">
        <f>I11*H11*G11</f>
        <v>251512.37999999998</v>
      </c>
    </row>
    <row r="12" spans="1:10" x14ac:dyDescent="0.25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2.3382000000000001</v>
      </c>
      <c r="G12" s="23">
        <f>F12/E12</f>
        <v>2.3382000000000001</v>
      </c>
      <c r="H12" s="21">
        <v>1</v>
      </c>
      <c r="I12" s="24">
        <v>984875</v>
      </c>
      <c r="J12" s="24">
        <f>I12*H12*G12</f>
        <v>2302834.7250000001</v>
      </c>
    </row>
    <row r="13" spans="1:10" ht="19.5" x14ac:dyDescent="0.25">
      <c r="A13" s="25"/>
      <c r="B13" s="26"/>
      <c r="C13" s="27"/>
      <c r="D13" s="26"/>
      <c r="E13" s="26"/>
      <c r="F13" s="26"/>
      <c r="G13" s="28"/>
      <c r="H13" s="26"/>
      <c r="I13" s="29" t="s">
        <v>25</v>
      </c>
      <c r="J13" s="30">
        <f>SUM(J11:J12)</f>
        <v>2554347.105</v>
      </c>
    </row>
    <row r="14" spans="1:10" ht="19.5" x14ac:dyDescent="0.25">
      <c r="A14" s="18" t="str">
        <f>"نيروي انساني-فعاليت FITUP &amp; ERECTION    (" &amp; ROUND((J21/J26)*100,2) &amp; "%)"</f>
        <v>نيروي انساني-فعاليت FITUP &amp; ERECTION    (31.98%)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5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0.39040000000000002</v>
      </c>
      <c r="G15" s="15">
        <f>F15/E15</f>
        <v>0.39040000000000002</v>
      </c>
      <c r="H15" s="13">
        <v>1.06</v>
      </c>
      <c r="I15" s="16">
        <v>588357</v>
      </c>
      <c r="J15" s="16">
        <f>I15*H15*G15</f>
        <v>243476.24716800003</v>
      </c>
    </row>
    <row r="16" spans="1:10" x14ac:dyDescent="0.25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0.48799999999999999</v>
      </c>
      <c r="G16" s="15">
        <f>F16/E16</f>
        <v>0.48799999999999999</v>
      </c>
      <c r="H16" s="13">
        <v>1.03</v>
      </c>
      <c r="I16" s="16">
        <v>973559</v>
      </c>
      <c r="J16" s="16">
        <f>I16*H16*G16</f>
        <v>489349.69575999997</v>
      </c>
    </row>
    <row r="17" spans="1:10" x14ac:dyDescent="0.25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1.952</v>
      </c>
      <c r="G17" s="15">
        <f>F17/E17</f>
        <v>1.952</v>
      </c>
      <c r="H17" s="13">
        <v>1.075</v>
      </c>
      <c r="I17" s="16">
        <v>937068</v>
      </c>
      <c r="J17" s="16">
        <f>I17*H17*G17</f>
        <v>1966343.4911999998</v>
      </c>
    </row>
    <row r="18" spans="1:10" x14ac:dyDescent="0.25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1.952</v>
      </c>
      <c r="G18" s="15">
        <f>F18/E18</f>
        <v>1.952</v>
      </c>
      <c r="H18" s="13">
        <v>1.0680000000000001</v>
      </c>
      <c r="I18" s="16">
        <v>514724</v>
      </c>
      <c r="J18" s="16">
        <f>I18*H18*G18</f>
        <v>1073063.6528640001</v>
      </c>
    </row>
    <row r="19" spans="1:10" x14ac:dyDescent="0.25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0.66368000000000005</v>
      </c>
      <c r="G19" s="15">
        <f>F19/E19</f>
        <v>0.66368000000000005</v>
      </c>
      <c r="H19" s="13">
        <v>1.0489999999999999</v>
      </c>
      <c r="I19" s="16">
        <v>646688</v>
      </c>
      <c r="J19" s="16">
        <f>I19*H19*G19</f>
        <v>450224.39254015998</v>
      </c>
    </row>
    <row r="20" spans="1:10" x14ac:dyDescent="0.25">
      <c r="A20" s="21">
        <v>6</v>
      </c>
      <c r="B20" s="21">
        <v>18040601</v>
      </c>
      <c r="C20" s="22" t="s">
        <v>22</v>
      </c>
      <c r="D20" s="21" t="s">
        <v>11</v>
      </c>
      <c r="E20" s="21">
        <v>1</v>
      </c>
      <c r="F20" s="21">
        <v>1.952</v>
      </c>
      <c r="G20" s="23">
        <f>F20/E20</f>
        <v>1.952</v>
      </c>
      <c r="H20" s="21">
        <v>1.0720000000000001</v>
      </c>
      <c r="I20" s="24">
        <v>471110</v>
      </c>
      <c r="J20" s="24">
        <f>I20*H20*G20</f>
        <v>985818.40384000004</v>
      </c>
    </row>
    <row r="21" spans="1:10" ht="19.5" x14ac:dyDescent="0.25">
      <c r="A21" s="25"/>
      <c r="B21" s="26"/>
      <c r="C21" s="27"/>
      <c r="D21" s="26"/>
      <c r="E21" s="26"/>
      <c r="F21" s="26"/>
      <c r="G21" s="28"/>
      <c r="H21" s="26"/>
      <c r="I21" s="29" t="s">
        <v>26</v>
      </c>
      <c r="J21" s="30">
        <f>SUM(J15:J20)</f>
        <v>5208275.8833721597</v>
      </c>
    </row>
    <row r="22" spans="1:10" ht="19.5" x14ac:dyDescent="0.25">
      <c r="A22" s="18" t="str">
        <f>"ماشين آلات-فعاليت FITUP &amp; ERECTION    (" &amp; ROUND((J25/J26)*100,2) &amp; "%)"</f>
        <v>ماشين آلات-فعاليت FITUP &amp; ERECTION    (21.24%)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ht="36" x14ac:dyDescent="0.25">
      <c r="A23" s="13">
        <v>1</v>
      </c>
      <c r="B23" s="13">
        <v>24010304</v>
      </c>
      <c r="C23" s="17" t="s">
        <v>23</v>
      </c>
      <c r="D23" s="13" t="s">
        <v>16</v>
      </c>
      <c r="E23" s="13">
        <v>1</v>
      </c>
      <c r="F23" s="13">
        <v>0.39040000000000002</v>
      </c>
      <c r="G23" s="15">
        <f>F23/E23</f>
        <v>0.39040000000000002</v>
      </c>
      <c r="H23" s="13">
        <v>1</v>
      </c>
      <c r="I23" s="16">
        <v>7183591</v>
      </c>
      <c r="J23" s="16">
        <f>I23*H23*G23</f>
        <v>2804473.9264000002</v>
      </c>
    </row>
    <row r="24" spans="1:10" x14ac:dyDescent="0.25">
      <c r="A24" s="21">
        <v>2</v>
      </c>
      <c r="B24" s="21">
        <v>26020503</v>
      </c>
      <c r="C24" s="22" t="s">
        <v>17</v>
      </c>
      <c r="D24" s="21" t="s">
        <v>16</v>
      </c>
      <c r="E24" s="21">
        <v>1</v>
      </c>
      <c r="F24" s="21">
        <v>0.66368000000000005</v>
      </c>
      <c r="G24" s="23">
        <f>F24/E24</f>
        <v>0.66368000000000005</v>
      </c>
      <c r="H24" s="21">
        <v>1</v>
      </c>
      <c r="I24" s="24">
        <v>984875</v>
      </c>
      <c r="J24" s="24">
        <f>I24*H24*G24</f>
        <v>653641.84000000008</v>
      </c>
    </row>
    <row r="25" spans="1:10" ht="19.5" x14ac:dyDescent="0.25">
      <c r="A25" s="31"/>
      <c r="B25" s="32"/>
      <c r="C25" s="33"/>
      <c r="D25" s="32"/>
      <c r="E25" s="32"/>
      <c r="F25" s="32"/>
      <c r="G25" s="34"/>
      <c r="H25" s="32"/>
      <c r="I25" s="35" t="s">
        <v>27</v>
      </c>
      <c r="J25" s="36">
        <f>SUM(J23:J24)</f>
        <v>3458115.7664000001</v>
      </c>
    </row>
    <row r="26" spans="1:10" ht="19.5" x14ac:dyDescent="0.25">
      <c r="C26" s="6" t="s">
        <v>29</v>
      </c>
      <c r="D26" s="4">
        <v>15780230</v>
      </c>
      <c r="I26" s="5" t="s">
        <v>28</v>
      </c>
      <c r="J26" s="4">
        <f>J25+J21+J13+J9</f>
        <v>16284166.010052361</v>
      </c>
    </row>
    <row r="27" spans="1:10" ht="19.5" x14ac:dyDescent="0.25">
      <c r="C27" s="8" t="s">
        <v>31</v>
      </c>
      <c r="I27" s="5" t="s">
        <v>30</v>
      </c>
      <c r="J27" s="7">
        <f>(J26-D26)/D26</f>
        <v>3.1934642907762475E-2</v>
      </c>
    </row>
  </sheetData>
  <mergeCells count="9">
    <mergeCell ref="A10:J10"/>
    <mergeCell ref="A14:J14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07A81B09-A04A-4482-A550-768C39D1585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620509105</vt:lpstr>
      <vt:lpstr>'620509105'!Print_Titles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2024-08-10T18:22:29Z</dcterms:created>
  <dcterms:modified xsi:type="dcterms:W3CDTF">2024-08-10T18:22:33Z</dcterms:modified>
</cp:coreProperties>
</file>