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~AddIns\Analyses\naft\1403\62\Analyzez\"/>
    </mc:Choice>
  </mc:AlternateContent>
  <xr:revisionPtr revIDLastSave="0" documentId="13_ncr:1_{CAB6DDA7-333B-4B2D-AB8B-DA57721B3D25}" xr6:coauthVersionLast="47" xr6:coauthVersionMax="47" xr10:uidLastSave="{00000000-0000-0000-0000-000000000000}"/>
  <bookViews>
    <workbookView xWindow="-120" yWindow="-120" windowWidth="24240" windowHeight="13140" xr2:uid="{45817DAB-C4EF-4676-9F0F-9A855B6E32CD}"/>
  </bookViews>
  <sheets>
    <sheet name="622002430" sheetId="1" r:id="rId1"/>
  </sheets>
  <definedNames>
    <definedName name="_xlnm.Print_Titles" localSheetId="0">'622002430'!$1:$3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G5" i="1"/>
  <c r="J5" i="1" s="1"/>
  <c r="J6" i="1" s="1"/>
  <c r="J7" i="1" s="1"/>
  <c r="J8" i="1" s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<sst xmlns="http://schemas.openxmlformats.org/spreadsheetml/2006/main" count="22" uniqueCount="22">
  <si>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</si>
  <si>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</si>
  <si>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</si>
  <si>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</si>
  <si>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</si>
  <si>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</si>
  <si>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</si>
  <si>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</si>
  <si>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</si>
  <si>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</si>
  <si>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استادکار مکانیک تجهیزات دوار</t>
  </si>
  <si>
    <t>نفر ساعت</t>
  </si>
  <si>
    <t xml:space="preserve">جمع نيروي انساني-فعاليت عمومي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</si>
  <si>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</si>
  <si>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</si>
  <si>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</si>
  <si>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</si>
  <si>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کمپرسورها- کمپرسورهای رفت و برگشتی-  تنظیم فشار روغن سیستمkw1000&lt;=p&lt;3000 KW</t>
  </si>
  <si>
    <t>شماره آيتم : 622002430</t>
  </si>
  <si>
    <t>واحد : مورد</t>
  </si>
  <si>
    <t>فصل 20(کمپرسورها)</t>
  </si>
  <si>
    <t>فهرست بهاي تعمیرات پالایشگاه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</si>
</sst>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6372E-FC7A-49B0-9CDF-2CB2676336C1}">
  <sheetPr codeName="Sheet1"/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8.85546875" style="1" bestFit="1" customWidth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" style="1" bestFit="1" customWidth="1"/>
    <col min="9" max="10" width="8.8554687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"نيروي انساني-فعاليت عمومي    (" &amp; ROUND((J6/J7)*100,2) &amp; "%)"</f>
        <v>نيروي انساني-فعاليت عمومي 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5">
      <c r="A5" s="20">
        <v>1</v>
      </c>
      <c r="B5" s="20">
        <v>17080104</v>
      </c>
      <c r="C5" s="21" t="s">
        <v>10</v>
      </c>
      <c r="D5" s="20" t="s">
        <v>11</v>
      </c>
      <c r="E5" s="20">
        <v>1</v>
      </c>
      <c r="F5" s="20">
        <v>1</v>
      </c>
      <c r="G5" s="22">
        <f>F5/E5</f>
        <v>1</v>
      </c>
      <c r="H5" s="20">
        <v>1.0369999999999999</v>
      </c>
      <c r="I5" s="23">
        <v>1909184</v>
      </c>
      <c r="J5" s="23">
        <f>I5*H5*G5</f>
        <v>1979823.808</v>
      </c>
    </row>
    <row r="6" spans="1:10" ht="19.5" x14ac:dyDescent="0.25">
      <c r="A6" s="24"/>
      <c r="B6" s="25"/>
      <c r="C6" s="26"/>
      <c r="D6" s="25"/>
      <c r="E6" s="25"/>
      <c r="F6" s="25"/>
      <c r="G6" s="27"/>
      <c r="H6" s="25"/>
      <c r="I6" s="28" t="s">
        <v>12</v>
      </c>
      <c r="J6" s="29">
        <f>SUM(J5:J5)</f>
        <v>1979823.808</v>
      </c>
    </row>
    <row r="7" spans="1:10" ht="19.5" x14ac:dyDescent="0.25">
      <c r="C7" s="6" t="s">
        <v>14</v>
      </c>
      <c r="D7" s="4">
        <v>1918730</v>
      </c>
      <c r="I7" s="5" t="s">
        <v>13</v>
      </c>
      <c r="J7" s="4">
        <f>J6</f>
        <v>1979823.808</v>
      </c>
    </row>
    <row r="8" spans="1:10" ht="19.5" x14ac:dyDescent="0.25">
      <c r="C8" s="8" t="s">
        <v>16</v>
      </c>
      <c r="I8" s="5" t="s">
        <v>15</v>
      </c>
      <c r="J8" s="7">
        <f>(J7-D7)/D7</f>
        <v>3.1840752998076829E-2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07BCAE74-D5EB-4FF9-B40C-1ED4DDC38788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622002430</vt:lpstr>
      <vt:lpstr>'622002430'!Print_Titles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2024-08-11T03:43:41Z</dcterms:created>
  <dcterms:modified xsi:type="dcterms:W3CDTF">2024-08-11T03:43:43Z</dcterms:modified>
</cp:coreProperties>
</file>