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ropbox\private\~AddIns\Analyses\naft\1403\62\Analyzez\"/>
    </mc:Choice>
  </mc:AlternateContent>
  <xr:revisionPtr revIDLastSave="0" documentId="13_ncr:1_{BCB3C3E5-F449-4327-BD12-6353B12C8637}" xr6:coauthVersionLast="47" xr6:coauthVersionMax="47" xr10:uidLastSave="{00000000-0000-0000-0000-000000000000}"/>
  <bookViews>
    <workbookView xWindow="-120" yWindow="-120" windowWidth="24240" windowHeight="13140" xr2:uid="{67C220A5-8741-4533-8810-EFDD6089AFBA}"/>
  </bookViews>
  <sheets>
    <sheet name="622102137" sheetId="1" r:id="rId1"/>
  </sheets>
  <definedNames>
    <definedName name="_xlnm.Print_Titles" localSheetId="0">'622102137'!$1:$3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1" l="1"/>
  <c r="G12" i="1"/>
  <c r="J12" i="1" s="1"/>
  <c r="G11" i="1"/>
  <c r="J11" i="1" s="1"/>
  <c r="G10" i="1"/>
  <c r="J10" i="1" s="1"/>
  <c r="G9" i="1"/>
  <c r="J9" i="1" s="1"/>
  <c r="G8" i="1"/>
  <c r="J8" i="1" s="1"/>
  <c r="G7" i="1"/>
  <c r="J7" i="1" s="1"/>
  <c r="G6" i="1"/>
  <c r="J6" i="1" s="1"/>
  <c r="G5" i="1"/>
  <c r="J5" i="1" s="1"/>
  <c r="J13" i="1" l="1"/>
  <c r="J14" i="1" s="1"/>
  <c r="J15" i="1" s="1"/>
</calcChain>
</file>

<file path=xl/sharedStrings.xml><?xml version="1.0" encoding="utf-8"?>
<sst xmlns="http://schemas.openxmlformats.org/spreadsheetml/2006/main" count="36" uniqueCount="29">
  <si>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</si>
  <si>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</si>
  <si>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</si>
  <si>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</si>
  <si>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</si>
  <si>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</si>
  <si>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</si>
  <si>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</si>
  <si>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</si>
  <si>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</si>
  <si>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بازرس فنی</t>
  </si>
  <si>
    <t>نفر ساعت</t>
  </si>
  <si>
    <t>کارگر فنی(کمک صنعتگر)</t>
  </si>
  <si>
    <t>مهندس مکانیک تجهیزات دوار</t>
  </si>
  <si>
    <t>تکنسین دو تجهیزات دوار</t>
  </si>
  <si>
    <t>استادکار مکانیک تجهیزات دوار</t>
  </si>
  <si>
    <t>مکانیک یک تجهیزات دوار</t>
  </si>
  <si>
    <t>مکانیک دو تجهیزات دوار</t>
  </si>
  <si>
    <t>ریگر</t>
  </si>
  <si>
    <t xml:space="preserve">جمع نيروي انساني-فعاليت عمومي 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</si>
  <si>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</si>
  <si>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</si>
  <si>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</si>
  <si>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</si>
  <si>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توربین ها- توربین گازی- راه اندازی و تست عملکرد (performance test) با p&lt;=10 mw</t>
  </si>
  <si>
    <t>شماره آيتم : 622102137</t>
  </si>
  <si>
    <t>واحد : مورد</t>
  </si>
  <si>
    <t>فصل 21(توربین ها)</t>
  </si>
  <si>
    <t>فهرست بهاي تعمیرات پالایشگاه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</si>
</sst>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54994-6877-4B48-ADB1-8A89F4621565}">
  <sheetPr codeName="Sheet1"/>
  <dimension ref="A1:J15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85546875" style="1" bestFit="1" customWidth="1"/>
    <col min="5" max="5" width="5.5703125" style="1" bestFit="1" customWidth="1"/>
    <col min="6" max="6" width="4.42578125" style="1" bestFit="1" customWidth="1"/>
    <col min="7" max="7" width="9.42578125" style="2" bestFit="1" customWidth="1"/>
    <col min="8" max="8" width="6" style="1" bestFit="1" customWidth="1"/>
    <col min="9" max="9" width="8.85546875" style="4" bestFit="1" customWidth="1"/>
    <col min="10" max="10" width="9.85546875" style="4" bestFit="1" customWidth="1"/>
    <col min="11" max="16384" width="9.140625" style="1"/>
  </cols>
  <sheetData>
    <row r="1" spans="1:10" x14ac:dyDescent="0.25">
      <c r="A1" s="9" t="s">
        <v>24</v>
      </c>
      <c r="B1" s="9"/>
      <c r="C1" s="9"/>
      <c r="D1" s="10" t="s">
        <v>26</v>
      </c>
      <c r="E1" s="10"/>
      <c r="F1" s="10"/>
      <c r="G1" s="10"/>
      <c r="H1" s="10" t="s">
        <v>25</v>
      </c>
      <c r="I1" s="10"/>
      <c r="J1" s="10"/>
    </row>
    <row r="2" spans="1:10" x14ac:dyDescent="0.25">
      <c r="A2" s="11"/>
      <c r="B2" s="11"/>
      <c r="C2" s="11"/>
      <c r="D2" s="12" t="s">
        <v>28</v>
      </c>
      <c r="E2" s="12"/>
      <c r="F2" s="12"/>
      <c r="G2" s="12"/>
      <c r="H2" s="12" t="s">
        <v>27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8" t="str">
        <f>"نيروي انساني-فعاليت عمومي    (" &amp; ROUND((J13/J14)*100,2) &amp; "%)"</f>
        <v>نيروي انساني-فعاليت عمومي    (100%)</v>
      </c>
      <c r="B4" s="19"/>
      <c r="C4" s="19"/>
      <c r="D4" s="19"/>
      <c r="E4" s="19"/>
      <c r="F4" s="19"/>
      <c r="G4" s="19"/>
      <c r="H4" s="19"/>
      <c r="I4" s="19"/>
      <c r="J4" s="20"/>
    </row>
    <row r="5" spans="1:10" x14ac:dyDescent="0.25">
      <c r="A5" s="13">
        <v>1</v>
      </c>
      <c r="B5" s="13">
        <v>12020801</v>
      </c>
      <c r="C5" s="17" t="s">
        <v>10</v>
      </c>
      <c r="D5" s="13" t="s">
        <v>11</v>
      </c>
      <c r="E5" s="13">
        <v>1</v>
      </c>
      <c r="F5" s="13">
        <v>0</v>
      </c>
      <c r="G5" s="15">
        <f>F5/E5</f>
        <v>0</v>
      </c>
      <c r="H5" s="13">
        <v>1.054</v>
      </c>
      <c r="I5" s="16">
        <v>1316688</v>
      </c>
      <c r="J5" s="16">
        <f>I5*H5*G5</f>
        <v>0</v>
      </c>
    </row>
    <row r="6" spans="1:10" x14ac:dyDescent="0.25">
      <c r="A6" s="13">
        <v>2</v>
      </c>
      <c r="B6" s="13">
        <v>14250801</v>
      </c>
      <c r="C6" s="17" t="s">
        <v>12</v>
      </c>
      <c r="D6" s="13" t="s">
        <v>11</v>
      </c>
      <c r="E6" s="13">
        <v>1</v>
      </c>
      <c r="F6" s="13">
        <v>0</v>
      </c>
      <c r="G6" s="15">
        <f>F6/E6</f>
        <v>0</v>
      </c>
      <c r="H6" s="13">
        <v>1.0469999999999999</v>
      </c>
      <c r="I6" s="16">
        <v>754071</v>
      </c>
      <c r="J6" s="16">
        <f>I6*H6*G6</f>
        <v>0</v>
      </c>
    </row>
    <row r="7" spans="1:10" x14ac:dyDescent="0.25">
      <c r="A7" s="13">
        <v>3</v>
      </c>
      <c r="B7" s="13">
        <v>17080101</v>
      </c>
      <c r="C7" s="17" t="s">
        <v>13</v>
      </c>
      <c r="D7" s="13" t="s">
        <v>11</v>
      </c>
      <c r="E7" s="13">
        <v>1</v>
      </c>
      <c r="F7" s="13">
        <v>3</v>
      </c>
      <c r="G7" s="15">
        <f>F7/E7</f>
        <v>3</v>
      </c>
      <c r="H7" s="13">
        <v>1.03</v>
      </c>
      <c r="I7" s="16">
        <v>2363734</v>
      </c>
      <c r="J7" s="16">
        <f>I7*H7*G7</f>
        <v>7303938.0600000005</v>
      </c>
    </row>
    <row r="8" spans="1:10" x14ac:dyDescent="0.25">
      <c r="A8" s="13">
        <v>4</v>
      </c>
      <c r="B8" s="13">
        <v>17080103</v>
      </c>
      <c r="C8" s="17" t="s">
        <v>14</v>
      </c>
      <c r="D8" s="13" t="s">
        <v>11</v>
      </c>
      <c r="E8" s="13">
        <v>1</v>
      </c>
      <c r="F8" s="13">
        <v>2</v>
      </c>
      <c r="G8" s="15">
        <f>F8/E8</f>
        <v>2</v>
      </c>
      <c r="H8" s="13">
        <v>1.0369999999999999</v>
      </c>
      <c r="I8" s="16">
        <v>1909184</v>
      </c>
      <c r="J8" s="16">
        <f>I8*H8*G8</f>
        <v>3959647.6159999999</v>
      </c>
    </row>
    <row r="9" spans="1:10" x14ac:dyDescent="0.25">
      <c r="A9" s="13">
        <v>5</v>
      </c>
      <c r="B9" s="13">
        <v>17080104</v>
      </c>
      <c r="C9" s="17" t="s">
        <v>15</v>
      </c>
      <c r="D9" s="13" t="s">
        <v>11</v>
      </c>
      <c r="E9" s="13">
        <v>1</v>
      </c>
      <c r="F9" s="13">
        <v>2</v>
      </c>
      <c r="G9" s="15">
        <f>F9/E9</f>
        <v>2</v>
      </c>
      <c r="H9" s="13">
        <v>1.0369999999999999</v>
      </c>
      <c r="I9" s="16">
        <v>1909184</v>
      </c>
      <c r="J9" s="16">
        <f>I9*H9*G9</f>
        <v>3959647.6159999999</v>
      </c>
    </row>
    <row r="10" spans="1:10" x14ac:dyDescent="0.25">
      <c r="A10" s="13">
        <v>6</v>
      </c>
      <c r="B10" s="13">
        <v>17080105</v>
      </c>
      <c r="C10" s="17" t="s">
        <v>16</v>
      </c>
      <c r="D10" s="13" t="s">
        <v>11</v>
      </c>
      <c r="E10" s="13">
        <v>1</v>
      </c>
      <c r="F10" s="13">
        <v>0</v>
      </c>
      <c r="G10" s="15">
        <f>F10/E10</f>
        <v>0</v>
      </c>
      <c r="H10" s="13">
        <v>1.024</v>
      </c>
      <c r="I10" s="16">
        <v>1454610</v>
      </c>
      <c r="J10" s="16">
        <f>I10*H10*G10</f>
        <v>0</v>
      </c>
    </row>
    <row r="11" spans="1:10" x14ac:dyDescent="0.25">
      <c r="A11" s="13">
        <v>7</v>
      </c>
      <c r="B11" s="13">
        <v>17080106</v>
      </c>
      <c r="C11" s="17" t="s">
        <v>17</v>
      </c>
      <c r="D11" s="13" t="s">
        <v>11</v>
      </c>
      <c r="E11" s="13">
        <v>1</v>
      </c>
      <c r="F11" s="13">
        <v>0</v>
      </c>
      <c r="G11" s="15">
        <f>F11/E11</f>
        <v>0</v>
      </c>
      <c r="H11" s="13">
        <v>1.0269999999999999</v>
      </c>
      <c r="I11" s="16">
        <v>1318240</v>
      </c>
      <c r="J11" s="16">
        <f>I11*H11*G11</f>
        <v>0</v>
      </c>
    </row>
    <row r="12" spans="1:10" x14ac:dyDescent="0.25">
      <c r="A12" s="21">
        <v>8</v>
      </c>
      <c r="B12" s="21">
        <v>18010301</v>
      </c>
      <c r="C12" s="22" t="s">
        <v>18</v>
      </c>
      <c r="D12" s="21" t="s">
        <v>11</v>
      </c>
      <c r="E12" s="21">
        <v>1</v>
      </c>
      <c r="F12" s="21">
        <v>0</v>
      </c>
      <c r="G12" s="23">
        <f>F12/E12</f>
        <v>0</v>
      </c>
      <c r="H12" s="21">
        <v>1.06</v>
      </c>
      <c r="I12" s="24">
        <v>588357</v>
      </c>
      <c r="J12" s="24">
        <f>I12*H12*G12</f>
        <v>0</v>
      </c>
    </row>
    <row r="13" spans="1:10" ht="19.5" x14ac:dyDescent="0.25">
      <c r="A13" s="25"/>
      <c r="B13" s="26"/>
      <c r="C13" s="27"/>
      <c r="D13" s="26"/>
      <c r="E13" s="26"/>
      <c r="F13" s="26"/>
      <c r="G13" s="28"/>
      <c r="H13" s="26"/>
      <c r="I13" s="29" t="s">
        <v>19</v>
      </c>
      <c r="J13" s="30">
        <f>SUM(J5:J12)</f>
        <v>15223233.292000001</v>
      </c>
    </row>
    <row r="14" spans="1:10" ht="19.5" x14ac:dyDescent="0.25">
      <c r="C14" s="6" t="s">
        <v>21</v>
      </c>
      <c r="D14" s="4">
        <v>14794490</v>
      </c>
      <c r="I14" s="5" t="s">
        <v>20</v>
      </c>
      <c r="J14" s="4">
        <f>J13</f>
        <v>15223233.292000001</v>
      </c>
    </row>
    <row r="15" spans="1:10" ht="19.5" x14ac:dyDescent="0.25">
      <c r="C15" s="8" t="s">
        <v>23</v>
      </c>
      <c r="I15" s="5" t="s">
        <v>22</v>
      </c>
      <c r="J15" s="7">
        <f>(J14-D14)/D14</f>
        <v>2.8979930501152881E-2</v>
      </c>
    </row>
  </sheetData>
  <mergeCells count="6">
    <mergeCell ref="A1:C2"/>
    <mergeCell ref="H1:J1"/>
    <mergeCell ref="D1:G1"/>
    <mergeCell ref="H2:J2"/>
    <mergeCell ref="D2:G2"/>
    <mergeCell ref="A4:J4"/>
  </mergeCells>
  <hyperlinks>
    <hyperlink ref="C15" r:id="rId1" xr:uid="{E7D8B3FD-50F2-40DA-A6BE-5FF602666A8C}"/>
  </hyperlinks>
  <printOptions horizontalCentered="1"/>
  <pageMargins left="0.2" right="0.2" top="0.5" bottom="0.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622102137</vt:lpstr>
      <vt:lpstr>'622102137'!Print_Titles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2024-08-11T04:00:13Z</dcterms:created>
  <dcterms:modified xsi:type="dcterms:W3CDTF">2024-08-11T04:00:16Z</dcterms:modified>
</cp:coreProperties>
</file>