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4\51\Analyses\"/>
    </mc:Choice>
  </mc:AlternateContent>
  <xr:revisionPtr revIDLastSave="0" documentId="13_ncr:1_{E9553FAE-4130-4C0A-9322-71B1E442ACF5}" xr6:coauthVersionLast="47" xr6:coauthVersionMax="47" xr10:uidLastSave="{00000000-0000-0000-0000-000000000000}"/>
  <bookViews>
    <workbookView xWindow="-120" yWindow="-120" windowWidth="29040" windowHeight="17520" xr2:uid="{750E1357-3880-4111-83EF-255B8EC5D795}"/>
  </bookViews>
  <sheets>
    <sheet name="511109004" sheetId="1" r:id="rId1"/>
  </sheets>
  <definedNames>
    <definedName name="_xlnm.Print_Titles" localSheetId="0">'511109004'!$1:$3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4" i="1" l="1"/>
  <c r="A4" i="1"/>
  <c r="G18" i="1"/>
  <c r="J18" i="1" s="1"/>
  <c r="G17" i="1"/>
  <c r="J17" i="1" s="1"/>
  <c r="G16" i="1"/>
  <c r="J16" i="1" s="1"/>
  <c r="G15" i="1"/>
  <c r="J15" i="1" s="1"/>
  <c r="G12" i="1"/>
  <c r="J12" i="1" s="1"/>
  <c r="G11" i="1"/>
  <c r="J11" i="1" s="1"/>
  <c r="G10" i="1"/>
  <c r="J10" i="1" s="1"/>
  <c r="G9" i="1"/>
  <c r="J9" i="1" s="1"/>
  <c r="G8" i="1"/>
  <c r="J8" i="1" s="1"/>
  <c r="G7" i="1"/>
  <c r="J7" i="1" s="1"/>
  <c r="G6" i="1"/>
  <c r="J6" i="1" s="1"/>
  <c r="G5" i="1"/>
  <c r="J5" i="1" s="1"/>
  <c r="J13" i="1" l="1"/>
  <c r="J19" i="1"/>
  <c r="J20" i="1"/>
  <c r="J21" i="1" s="1"/>
</calcChain>
</file>

<file path=xl/sharedStrings.xml><?xml version="1.0" encoding="utf-8"?>
<sst xmlns="http://schemas.openxmlformats.org/spreadsheetml/2006/main" count="45" uniqueCount="35">
  <si>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</si>
  <si>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</si>
  <si>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</si>
  <si>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</si>
  <si>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</si>
  <si>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</si>
  <si>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</si>
  <si>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</si>
  <si>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</si>
  <si>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</si>
  <si>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تکنسین عمومی کارگاه، با سابقه 10 تا 15 سال</t>
  </si>
  <si>
    <t>نفر ساعت</t>
  </si>
  <si>
    <t>نصاب درجه یک لوله کشی ( اتصالات جوشی)</t>
  </si>
  <si>
    <t>کمک نصاب لوله کشی ( اتصالات جوشی)</t>
  </si>
  <si>
    <t>پرداختگر (سنگ زن) مخزن و خط لوله</t>
  </si>
  <si>
    <t>کمک برشکار جوشکار و گوژکار</t>
  </si>
  <si>
    <t>کارگر نیمه فنی کارهای مکانیکی</t>
  </si>
  <si>
    <t>استادکار عملیات جوشکاری خط لوله</t>
  </si>
  <si>
    <t>جوشکار ارشد یک و پاس گرم خط لوله</t>
  </si>
  <si>
    <t>جرثقیل خودرو چرخ لاستیکی حدود 20 تن با راننده</t>
  </si>
  <si>
    <t>دستگاه ساعت</t>
  </si>
  <si>
    <t>دینام جوشکاری 400 آمپر</t>
  </si>
  <si>
    <t>گیره خارجی برای لوله های تا قطر 14 تا 20 اینچ</t>
  </si>
  <si>
    <t>ماشین پرداخت دستی برقی</t>
  </si>
  <si>
    <t>جمع نيروي انساني-فعاليت عمومي</t>
  </si>
  <si>
    <t>جمع ماشين آلات-فعاليت عمومي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</si>
  <si>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</si>
  <si>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</si>
  <si>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</si>
  <si>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</si>
  <si>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جوشکاری یک سر لوله به قطر 18 اینچ به ضخامت جدار 0.469 اینچ</t>
  </si>
  <si>
    <t>شماره آيتم : 511109004</t>
  </si>
  <si>
    <t>واحد : سر جوش</t>
  </si>
  <si>
    <t>فصل 11(جوشکاری منفرد)</t>
  </si>
  <si>
    <t>فهرست بهاي خطوط لوله بین شهری انتقال نفت و گاز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</si>
</sst>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46295-BA0D-40B9-B5BC-727E3BC24E70}">
  <dimension ref="A1:J21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.125" style="1" bestFit="1" customWidth="1"/>
    <col min="5" max="5" width="4.875" style="1" bestFit="1" customWidth="1"/>
    <col min="6" max="6" width="4.375" style="1" bestFit="1" customWidth="1"/>
    <col min="7" max="7" width="8.25" style="2" bestFit="1" customWidth="1"/>
    <col min="8" max="8" width="4.375" style="1" bestFit="1" customWidth="1"/>
    <col min="9" max="9" width="7.75" style="4" bestFit="1" customWidth="1"/>
    <col min="10" max="10" width="8.625" style="4" bestFit="1" customWidth="1"/>
    <col min="11" max="16384" width="9" style="1"/>
  </cols>
  <sheetData>
    <row r="1" spans="1:10" x14ac:dyDescent="0.2">
      <c r="A1" s="9" t="s">
        <v>30</v>
      </c>
      <c r="B1" s="9"/>
      <c r="C1" s="9"/>
      <c r="D1" s="10" t="s">
        <v>32</v>
      </c>
      <c r="E1" s="10"/>
      <c r="F1" s="10"/>
      <c r="G1" s="10"/>
      <c r="H1" s="10" t="s">
        <v>31</v>
      </c>
      <c r="I1" s="10"/>
      <c r="J1" s="10"/>
    </row>
    <row r="2" spans="1:10" x14ac:dyDescent="0.2">
      <c r="A2" s="11"/>
      <c r="B2" s="11"/>
      <c r="C2" s="11"/>
      <c r="D2" s="12" t="s">
        <v>34</v>
      </c>
      <c r="E2" s="12"/>
      <c r="F2" s="12"/>
      <c r="G2" s="12"/>
      <c r="H2" s="12" t="s">
        <v>33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عمومي   (" &amp; ROUND((J13/J20)*100,2) &amp; "%)"</f>
        <v>نيروي انساني-فعاليت عمومي   (70.85%)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12010302</v>
      </c>
      <c r="C5" s="17" t="s">
        <v>10</v>
      </c>
      <c r="D5" s="13" t="s">
        <v>11</v>
      </c>
      <c r="E5" s="13">
        <v>1</v>
      </c>
      <c r="F5" s="13">
        <v>0.25</v>
      </c>
      <c r="G5" s="15">
        <f>F5/E5</f>
        <v>0.25</v>
      </c>
      <c r="H5" s="13">
        <v>2.13</v>
      </c>
      <c r="I5" s="16">
        <v>1494084</v>
      </c>
      <c r="J5" s="16">
        <f>I5*H5*G5</f>
        <v>795599.73</v>
      </c>
    </row>
    <row r="6" spans="1:10" x14ac:dyDescent="0.2">
      <c r="A6" s="13">
        <v>2</v>
      </c>
      <c r="B6" s="13">
        <v>18020201</v>
      </c>
      <c r="C6" s="17" t="s">
        <v>12</v>
      </c>
      <c r="D6" s="13" t="s">
        <v>11</v>
      </c>
      <c r="E6" s="13">
        <v>1</v>
      </c>
      <c r="F6" s="13">
        <v>1</v>
      </c>
      <c r="G6" s="15">
        <f>F6/E6</f>
        <v>1</v>
      </c>
      <c r="H6" s="13">
        <v>2.13</v>
      </c>
      <c r="I6" s="16">
        <v>1231307</v>
      </c>
      <c r="J6" s="16">
        <f>I6*H6*G6</f>
        <v>2622683.9099999997</v>
      </c>
    </row>
    <row r="7" spans="1:10" x14ac:dyDescent="0.2">
      <c r="A7" s="13">
        <v>3</v>
      </c>
      <c r="B7" s="13">
        <v>18020203</v>
      </c>
      <c r="C7" s="17" t="s">
        <v>13</v>
      </c>
      <c r="D7" s="13" t="s">
        <v>11</v>
      </c>
      <c r="E7" s="13">
        <v>1</v>
      </c>
      <c r="F7" s="13">
        <v>2</v>
      </c>
      <c r="G7" s="15">
        <f>F7/E7</f>
        <v>2</v>
      </c>
      <c r="H7" s="13">
        <v>2.13</v>
      </c>
      <c r="I7" s="16">
        <v>676347</v>
      </c>
      <c r="J7" s="16">
        <f>I7*H7*G7</f>
        <v>2881238.2199999997</v>
      </c>
    </row>
    <row r="8" spans="1:10" x14ac:dyDescent="0.2">
      <c r="A8" s="13">
        <v>4</v>
      </c>
      <c r="B8" s="13">
        <v>18030701</v>
      </c>
      <c r="C8" s="17" t="s">
        <v>14</v>
      </c>
      <c r="D8" s="13" t="s">
        <v>11</v>
      </c>
      <c r="E8" s="13">
        <v>1</v>
      </c>
      <c r="F8" s="13">
        <v>1</v>
      </c>
      <c r="G8" s="15">
        <f>F8/E8</f>
        <v>1</v>
      </c>
      <c r="H8" s="13">
        <v>2.13</v>
      </c>
      <c r="I8" s="16">
        <v>615555</v>
      </c>
      <c r="J8" s="16">
        <f>I8*H8*G8</f>
        <v>1311132.1499999999</v>
      </c>
    </row>
    <row r="9" spans="1:10" x14ac:dyDescent="0.2">
      <c r="A9" s="13">
        <v>5</v>
      </c>
      <c r="B9" s="13">
        <v>18030901</v>
      </c>
      <c r="C9" s="17" t="s">
        <v>15</v>
      </c>
      <c r="D9" s="13" t="s">
        <v>11</v>
      </c>
      <c r="E9" s="13">
        <v>1</v>
      </c>
      <c r="F9" s="13">
        <v>1</v>
      </c>
      <c r="G9" s="15">
        <f>F9/E9</f>
        <v>1</v>
      </c>
      <c r="H9" s="13">
        <v>2.13</v>
      </c>
      <c r="I9" s="16">
        <v>615555</v>
      </c>
      <c r="J9" s="16">
        <f>I9*H9*G9</f>
        <v>1311132.1499999999</v>
      </c>
    </row>
    <row r="10" spans="1:10" x14ac:dyDescent="0.2">
      <c r="A10" s="13">
        <v>6</v>
      </c>
      <c r="B10" s="13">
        <v>18040601</v>
      </c>
      <c r="C10" s="17" t="s">
        <v>16</v>
      </c>
      <c r="D10" s="13" t="s">
        <v>11</v>
      </c>
      <c r="E10" s="13">
        <v>1</v>
      </c>
      <c r="F10" s="13">
        <v>3</v>
      </c>
      <c r="G10" s="15">
        <f>F10/E10</f>
        <v>3</v>
      </c>
      <c r="H10" s="13">
        <v>2.13</v>
      </c>
      <c r="I10" s="16">
        <v>619039</v>
      </c>
      <c r="J10" s="16">
        <f>I10*H10*G10</f>
        <v>3955659.2099999995</v>
      </c>
    </row>
    <row r="11" spans="1:10" x14ac:dyDescent="0.2">
      <c r="A11" s="13">
        <v>7</v>
      </c>
      <c r="B11" s="13">
        <v>18050101</v>
      </c>
      <c r="C11" s="17" t="s">
        <v>17</v>
      </c>
      <c r="D11" s="13" t="s">
        <v>11</v>
      </c>
      <c r="E11" s="13">
        <v>1</v>
      </c>
      <c r="F11" s="13">
        <v>0.25</v>
      </c>
      <c r="G11" s="15">
        <f>F11/E11</f>
        <v>0.25</v>
      </c>
      <c r="H11" s="13">
        <v>2.13</v>
      </c>
      <c r="I11" s="16">
        <v>1564826</v>
      </c>
      <c r="J11" s="16">
        <f>I11*H11*G11</f>
        <v>833269.84499999997</v>
      </c>
    </row>
    <row r="12" spans="1:10" x14ac:dyDescent="0.2">
      <c r="A12" s="21">
        <v>8</v>
      </c>
      <c r="B12" s="21">
        <v>18050201</v>
      </c>
      <c r="C12" s="22" t="s">
        <v>18</v>
      </c>
      <c r="D12" s="21" t="s">
        <v>11</v>
      </c>
      <c r="E12" s="21">
        <v>1</v>
      </c>
      <c r="F12" s="21">
        <v>1</v>
      </c>
      <c r="G12" s="23">
        <f>F12/E12</f>
        <v>1</v>
      </c>
      <c r="H12" s="21">
        <v>2.13</v>
      </c>
      <c r="I12" s="24">
        <v>1540423</v>
      </c>
      <c r="J12" s="24">
        <f>I12*H12*G12</f>
        <v>3281100.9899999998</v>
      </c>
    </row>
    <row r="13" spans="1:10" ht="19.5" x14ac:dyDescent="0.2">
      <c r="A13" s="25"/>
      <c r="B13" s="26"/>
      <c r="C13" s="27"/>
      <c r="D13" s="26"/>
      <c r="E13" s="26"/>
      <c r="F13" s="26"/>
      <c r="G13" s="28"/>
      <c r="H13" s="26"/>
      <c r="I13" s="29" t="s">
        <v>24</v>
      </c>
      <c r="J13" s="30">
        <f>SUM(J5:J12)</f>
        <v>16991816.204999998</v>
      </c>
    </row>
    <row r="14" spans="1:10" ht="19.5" x14ac:dyDescent="0.2">
      <c r="A14" s="18" t="str">
        <f>"ماشين آلات-فعاليت عمومي   (" &amp; ROUND((J19/J20)*100,2) &amp; "%)"</f>
        <v>ماشين آلات-فعاليت عمومي   (29.15%)</v>
      </c>
      <c r="B14" s="19"/>
      <c r="C14" s="19"/>
      <c r="D14" s="19"/>
      <c r="E14" s="19"/>
      <c r="F14" s="19"/>
      <c r="G14" s="19"/>
      <c r="H14" s="19"/>
      <c r="I14" s="19"/>
      <c r="J14" s="20"/>
    </row>
    <row r="15" spans="1:10" x14ac:dyDescent="0.2">
      <c r="A15" s="13">
        <v>1</v>
      </c>
      <c r="B15" s="13">
        <v>24010302</v>
      </c>
      <c r="C15" s="17" t="s">
        <v>19</v>
      </c>
      <c r="D15" s="13" t="s">
        <v>20</v>
      </c>
      <c r="E15" s="13">
        <v>1</v>
      </c>
      <c r="F15" s="13">
        <v>0.25</v>
      </c>
      <c r="G15" s="15">
        <f>F15/E15</f>
        <v>0.25</v>
      </c>
      <c r="H15" s="13">
        <v>2.13</v>
      </c>
      <c r="I15" s="16">
        <v>7961321</v>
      </c>
      <c r="J15" s="16">
        <f>I15*H15*G15</f>
        <v>4239403.4325000001</v>
      </c>
    </row>
    <row r="16" spans="1:10" x14ac:dyDescent="0.2">
      <c r="A16" s="13">
        <v>2</v>
      </c>
      <c r="B16" s="13">
        <v>26020402</v>
      </c>
      <c r="C16" s="17" t="s">
        <v>21</v>
      </c>
      <c r="D16" s="13" t="s">
        <v>20</v>
      </c>
      <c r="E16" s="13">
        <v>1</v>
      </c>
      <c r="F16" s="13">
        <v>1</v>
      </c>
      <c r="G16" s="15">
        <f>F16/E16</f>
        <v>1</v>
      </c>
      <c r="H16" s="13">
        <v>2.13</v>
      </c>
      <c r="I16" s="16">
        <v>834366</v>
      </c>
      <c r="J16" s="16">
        <f>I16*H16*G16</f>
        <v>1777199.5799999998</v>
      </c>
    </row>
    <row r="17" spans="1:10" x14ac:dyDescent="0.2">
      <c r="A17" s="13">
        <v>3</v>
      </c>
      <c r="B17" s="13">
        <v>27011203</v>
      </c>
      <c r="C17" s="17" t="s">
        <v>22</v>
      </c>
      <c r="D17" s="13" t="s">
        <v>20</v>
      </c>
      <c r="E17" s="13">
        <v>1</v>
      </c>
      <c r="F17" s="13">
        <v>1</v>
      </c>
      <c r="G17" s="15">
        <f>F17/E17</f>
        <v>1</v>
      </c>
      <c r="H17" s="13">
        <v>2.13</v>
      </c>
      <c r="I17" s="16">
        <v>326350</v>
      </c>
      <c r="J17" s="16">
        <f>I17*H17*G17</f>
        <v>695125.5</v>
      </c>
    </row>
    <row r="18" spans="1:10" x14ac:dyDescent="0.2">
      <c r="A18" s="21">
        <v>4</v>
      </c>
      <c r="B18" s="21">
        <v>27011301</v>
      </c>
      <c r="C18" s="22" t="s">
        <v>23</v>
      </c>
      <c r="D18" s="21" t="s">
        <v>20</v>
      </c>
      <c r="E18" s="21">
        <v>1</v>
      </c>
      <c r="F18" s="21">
        <v>1</v>
      </c>
      <c r="G18" s="23">
        <f>F18/E18</f>
        <v>1</v>
      </c>
      <c r="H18" s="21">
        <v>2.13</v>
      </c>
      <c r="I18" s="24">
        <v>131654</v>
      </c>
      <c r="J18" s="24">
        <f>I18*H18*G18</f>
        <v>280423.01999999996</v>
      </c>
    </row>
    <row r="19" spans="1:10" ht="19.5" x14ac:dyDescent="0.2">
      <c r="A19" s="31"/>
      <c r="B19" s="32"/>
      <c r="C19" s="33"/>
      <c r="D19" s="32"/>
      <c r="E19" s="32"/>
      <c r="F19" s="32"/>
      <c r="G19" s="34"/>
      <c r="H19" s="32"/>
      <c r="I19" s="35" t="s">
        <v>25</v>
      </c>
      <c r="J19" s="36">
        <f>SUM(J15:J18)</f>
        <v>6992151.5324999997</v>
      </c>
    </row>
    <row r="20" spans="1:10" ht="19.5" x14ac:dyDescent="0.2">
      <c r="C20" s="6" t="s">
        <v>27</v>
      </c>
      <c r="D20" s="4">
        <v>22069750</v>
      </c>
      <c r="I20" s="5" t="s">
        <v>26</v>
      </c>
      <c r="J20" s="4">
        <f>J19+J13</f>
        <v>23983967.737499997</v>
      </c>
    </row>
    <row r="21" spans="1:10" ht="19.5" x14ac:dyDescent="0.2">
      <c r="C21" s="8" t="s">
        <v>29</v>
      </c>
      <c r="I21" s="5" t="s">
        <v>28</v>
      </c>
      <c r="J21" s="7">
        <f>(J20-D20)/D20</f>
        <v>8.6734908075533121E-2</v>
      </c>
    </row>
  </sheetData>
  <mergeCells count="7">
    <mergeCell ref="A14:J14"/>
    <mergeCell ref="A1:C2"/>
    <mergeCell ref="H1:J1"/>
    <mergeCell ref="D1:G1"/>
    <mergeCell ref="H2:J2"/>
    <mergeCell ref="D2:G2"/>
    <mergeCell ref="A4:J4"/>
  </mergeCells>
  <hyperlinks>
    <hyperlink ref="C21" r:id="rId1" xr:uid="{C70A93B7-90E3-42E8-A68C-931652075F77}"/>
  </hyperlinks>
  <printOptions horizontalCentered="1"/>
  <pageMargins left="0.2" right="0.2" top="0.5" bottom="0.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511109004</vt:lpstr>
      <vt:lpstr>'511109004'!Print_Titles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2025-08-03T14:49:46Z</dcterms:created>
  <dcterms:modified xsi:type="dcterms:W3CDTF">2025-08-03T14:49:49Z</dcterms:modified>
</cp:coreProperties>
</file>