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3\Analyses\"/>
    </mc:Choice>
  </mc:AlternateContent>
  <xr:revisionPtr revIDLastSave="0" documentId="13_ncr:1_{AFE1A2B1-6E17-4AFF-8F01-CFEBEFD36101}" xr6:coauthVersionLast="47" xr6:coauthVersionMax="47" xr10:uidLastSave="{00000000-0000-0000-0000-000000000000}"/>
  <bookViews>
    <workbookView xWindow="-120" yWindow="-120" windowWidth="29040" windowHeight="17520" xr2:uid="{01DFC4E6-AC91-4F4F-8D96-3D2291B5F7FA}"/>
  </bookViews>
  <sheets>
    <sheet name="531607002" sheetId="1" r:id="rId1"/>
  </sheets>
  <definedNames>
    <definedName name="_xlnm.Print_Titles" localSheetId="0">'531607002'!$1:$3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4" i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s="1"/>
  <c r="J13" i="1" l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<sst xmlns="http://schemas.openxmlformats.org/spreadsheetml/2006/main" count="31" uniqueCount="28">
  <si>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</si>
  <si>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</si>
  <si>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</si>
  <si>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</si>
  <si>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</si>
  <si>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</si>
  <si>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</si>
  <si>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</si>
  <si>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</si>
  <si>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</si>
  <si>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</si>
  <si>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</si>
  <si>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بارگیری و ریسه</t>
  </si>
  <si>
    <t>کارگر طناب بند (کمک ریگر)</t>
  </si>
  <si>
    <t>وانت 1.5 تن ، با راننده</t>
  </si>
  <si>
    <t>دستگاه ساعت</t>
  </si>
  <si>
    <t>جرثقیل کفی 5 تن با کامیون 10 تن با راننده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</si>
  <si>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</si>
  <si>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</si>
  <si>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</si>
  <si>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</si>
  <si>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</si>
  <si>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</si>
  <si>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بارگیری یا باراندازی لوله پلی اتیلن به قطر 63 میلیمتر (حلقوی)</t>
  </si>
  <si>
    <t>شماره آيتم : 531607002</t>
  </si>
  <si>
    <t>واحد : متر</t>
  </si>
  <si>
    <t>فصل 16(حمل و نقل)</t>
  </si>
  <si>
    <t>فهرست بهاي خطوط لوله گاز شهری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</si>
</sst>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678F-739C-4D57-80DA-111D2DED0691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ROUND((J8/J13)*100,2) &amp; "%)"</f>
        <v>نيروي انساني-فعاليت عمومي   (48.28%)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317</v>
      </c>
      <c r="F5" s="13">
        <v>2</v>
      </c>
      <c r="G5" s="15">
        <f>F5/E5</f>
        <v>6.3091482649842269E-3</v>
      </c>
      <c r="H5" s="13">
        <v>0.68700000000000006</v>
      </c>
      <c r="I5" s="16">
        <v>448771</v>
      </c>
      <c r="J5" s="16">
        <f>I5*H5*G5</f>
        <v>1945.1462271293376</v>
      </c>
    </row>
    <row r="6" spans="1:10" x14ac:dyDescent="0.2">
      <c r="A6" s="13">
        <v>2</v>
      </c>
      <c r="B6" s="13">
        <v>18010201</v>
      </c>
      <c r="C6" s="17" t="s">
        <v>12</v>
      </c>
      <c r="D6" s="13" t="s">
        <v>11</v>
      </c>
      <c r="E6" s="13">
        <v>317</v>
      </c>
      <c r="F6" s="13">
        <v>0.5</v>
      </c>
      <c r="G6" s="15">
        <f>F6/E6</f>
        <v>1.5772870662460567E-3</v>
      </c>
      <c r="H6" s="13">
        <v>0.68700000000000006</v>
      </c>
      <c r="I6" s="16">
        <v>549158</v>
      </c>
      <c r="J6" s="16">
        <f>I6*H6*G6</f>
        <v>595.06552996845426</v>
      </c>
    </row>
    <row r="7" spans="1:10" x14ac:dyDescent="0.2">
      <c r="A7" s="21">
        <v>3</v>
      </c>
      <c r="B7" s="21">
        <v>18010302</v>
      </c>
      <c r="C7" s="22" t="s">
        <v>13</v>
      </c>
      <c r="D7" s="21" t="s">
        <v>11</v>
      </c>
      <c r="E7" s="21">
        <v>317</v>
      </c>
      <c r="F7" s="21">
        <v>2</v>
      </c>
      <c r="G7" s="23">
        <f>F7/E7</f>
        <v>6.3091482649842269E-3</v>
      </c>
      <c r="H7" s="21">
        <v>0.68700000000000006</v>
      </c>
      <c r="I7" s="24">
        <v>496845</v>
      </c>
      <c r="J7" s="24">
        <f>I7*H7*G7</f>
        <v>2153.5174447949526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17</v>
      </c>
      <c r="J8" s="30">
        <f>SUM(J5:J7)</f>
        <v>4693.7292018927437</v>
      </c>
    </row>
    <row r="9" spans="1:10" ht="19.5" x14ac:dyDescent="0.2">
      <c r="A9" s="18" t="str">
        <f>"ماشين آلات-فعاليت عمومي   (" &amp; ROUND((J12/J13)*100,2) &amp; "%)"</f>
        <v>ماشين آلات-فعاليت عمومي   (51.72%)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23010503</v>
      </c>
      <c r="C10" s="17" t="s">
        <v>14</v>
      </c>
      <c r="D10" s="13" t="s">
        <v>15</v>
      </c>
      <c r="E10" s="13">
        <v>317</v>
      </c>
      <c r="F10" s="13">
        <v>0.5</v>
      </c>
      <c r="G10" s="15">
        <f>F10/E10</f>
        <v>1.5772870662460567E-3</v>
      </c>
      <c r="H10" s="13">
        <v>0.68700000000000006</v>
      </c>
      <c r="I10" s="16">
        <v>1600494</v>
      </c>
      <c r="J10" s="16">
        <f>I10*H10*G10</f>
        <v>1734.2892397476342</v>
      </c>
    </row>
    <row r="11" spans="1:10" x14ac:dyDescent="0.2">
      <c r="A11" s="21">
        <v>2</v>
      </c>
      <c r="B11" s="21">
        <v>24010104</v>
      </c>
      <c r="C11" s="22" t="s">
        <v>16</v>
      </c>
      <c r="D11" s="21" t="s">
        <v>15</v>
      </c>
      <c r="E11" s="21">
        <v>317</v>
      </c>
      <c r="F11" s="21">
        <v>0.5</v>
      </c>
      <c r="G11" s="23">
        <f>F11/E11</f>
        <v>1.5772870662460567E-3</v>
      </c>
      <c r="H11" s="21">
        <v>0.68700000000000006</v>
      </c>
      <c r="I11" s="24">
        <v>3039284</v>
      </c>
      <c r="J11" s="24">
        <f>I11*H11*G11</f>
        <v>3293.3566372239752</v>
      </c>
    </row>
    <row r="12" spans="1:10" ht="19.5" x14ac:dyDescent="0.2">
      <c r="A12" s="31"/>
      <c r="B12" s="32"/>
      <c r="C12" s="33"/>
      <c r="D12" s="32"/>
      <c r="E12" s="32"/>
      <c r="F12" s="32"/>
      <c r="G12" s="34"/>
      <c r="H12" s="32"/>
      <c r="I12" s="35" t="s">
        <v>18</v>
      </c>
      <c r="J12" s="36">
        <f>SUM(J10:J11)</f>
        <v>5027.6458769716091</v>
      </c>
    </row>
    <row r="13" spans="1:10" ht="19.5" x14ac:dyDescent="0.2">
      <c r="C13" s="6" t="s">
        <v>20</v>
      </c>
      <c r="D13" s="4">
        <v>9720</v>
      </c>
      <c r="I13" s="5" t="s">
        <v>19</v>
      </c>
      <c r="J13" s="4">
        <f>J12+J8</f>
        <v>9721.375078864352</v>
      </c>
    </row>
    <row r="14" spans="1:10" ht="19.5" x14ac:dyDescent="0.2">
      <c r="C14" s="8" t="s">
        <v>22</v>
      </c>
      <c r="I14" s="5" t="s">
        <v>21</v>
      </c>
      <c r="J14" s="7">
        <f>(J13-D13)/D13</f>
        <v>1.4146901896625131E-4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4" r:id="rId1" xr:uid="{C77B34BF-DD49-4C17-A658-FC7D66BF3F29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531607002</vt:lpstr>
      <vt:lpstr>'531607002'!Print_Titles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2025-08-03T19:05:24Z</dcterms:created>
  <dcterms:modified xsi:type="dcterms:W3CDTF">2025-08-03T19:05:28Z</dcterms:modified>
</cp:coreProperties>
</file>