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4\Analyses\"/>
    </mc:Choice>
  </mc:AlternateContent>
  <xr:revisionPtr revIDLastSave="0" documentId="13_ncr:1_{8692C603-5B61-4C79-A937-BFD32FFCAC5B}" xr6:coauthVersionLast="47" xr6:coauthVersionMax="47" xr10:uidLastSave="{00000000-0000-0000-0000-000000000000}"/>
  <bookViews>
    <workbookView xWindow="-120" yWindow="-120" windowWidth="29040" windowHeight="17520" xr2:uid="{CDC4E36D-6BA3-4457-940E-733BC104D0B5}"/>
  </bookViews>
  <sheets>
    <sheet name="540403009" sheetId="1" r:id="rId1"/>
  </sheets>
  <definedNames>
    <definedName name="_xlnm.Print_Titles" localSheetId="0">'540403009'!$1:$3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A4" i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20" i="1" l="1"/>
  <c r="J12" i="1"/>
  <c r="J21" i="1" l="1"/>
  <c r="J22" i="1" s="1"/>
</calcChain>
</file>

<file path=xl/sharedStrings.xml><?xml version="1.0" encoding="utf-8"?>
<sst xmlns="http://schemas.openxmlformats.org/spreadsheetml/2006/main" count="47" uniqueCount="36">
  <si>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</si>
  <si>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</si>
  <si>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</si>
  <si>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</si>
  <si>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</si>
  <si>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</si>
  <si>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</si>
  <si>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</si>
  <si>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</si>
  <si>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</si>
  <si>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</si>
  <si>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</si>
  <si>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کارگر ساده</t>
  </si>
  <si>
    <t>کارگر نیمه فنی کارهای مکانیکی</t>
  </si>
  <si>
    <t>رنگ کار درجه دو</t>
  </si>
  <si>
    <t>استادکار پوشش</t>
  </si>
  <si>
    <t>پوشش کار سرد درجه یک</t>
  </si>
  <si>
    <t>پوشش کار سرد درجه دو</t>
  </si>
  <si>
    <t>دامپر 1.5 تن هیدرولیکی ، با راننده</t>
  </si>
  <si>
    <t>دستگاه ساعت</t>
  </si>
  <si>
    <t>جرثقیل خودرو چرخ لاستیکی حدود 20 تن با راننده</t>
  </si>
  <si>
    <t>مولد برق به قدرت 10 کیلووات (تک فاز)</t>
  </si>
  <si>
    <t>دستگاه دستی نوار پیچی سرد</t>
  </si>
  <si>
    <t>ماشین پرداخت دستی برقی</t>
  </si>
  <si>
    <t>دستگاه منفذیاب عایق (Detector Holiday)</t>
  </si>
  <si>
    <t xml:space="preserve">جمع نيروي انساني-فعاليت عمومي </t>
  </si>
  <si>
    <t xml:space="preserve">جمع ماشين آلات-فعاليت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</si>
  <si>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</si>
  <si>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</si>
  <si>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</si>
  <si>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</si>
  <si>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عایقکاری سرد لوله فولادی به قطر 16 اینچ در کارگاه ثابت</t>
  </si>
  <si>
    <t>شماره آيتم : 540403009</t>
  </si>
  <si>
    <t>واحد : متر</t>
  </si>
  <si>
    <t>فصل 04(عایقکاری)</t>
  </si>
  <si>
    <t>فهرست بهاي گازرسانی به صنایع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</si>
</sst>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4EFCA-46D4-4EF3-A25F-12C01757A34E}"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4.37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ROUND((J12/J21)*100,2) &amp; "%)"</f>
        <v>نيروي انساني-فعاليت عمومي    (31.74%)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20</v>
      </c>
      <c r="F5" s="13">
        <v>0.25</v>
      </c>
      <c r="G5" s="15">
        <f>F5/E5</f>
        <v>1.2500000000000001E-2</v>
      </c>
      <c r="H5" s="13">
        <v>0.99</v>
      </c>
      <c r="I5" s="16">
        <v>1494084</v>
      </c>
      <c r="J5" s="16">
        <f>I5*H5*G5</f>
        <v>18489.289499999999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20</v>
      </c>
      <c r="F6" s="13">
        <v>2</v>
      </c>
      <c r="G6" s="15">
        <f>F6/E6</f>
        <v>0.1</v>
      </c>
      <c r="H6" s="13">
        <v>0.99</v>
      </c>
      <c r="I6" s="16">
        <v>615714</v>
      </c>
      <c r="J6" s="16">
        <f>I6*H6*G6</f>
        <v>60955.686000000002</v>
      </c>
    </row>
    <row r="7" spans="1:10" x14ac:dyDescent="0.2">
      <c r="A7" s="13">
        <v>3</v>
      </c>
      <c r="B7" s="13">
        <v>18040601</v>
      </c>
      <c r="C7" s="17" t="s">
        <v>13</v>
      </c>
      <c r="D7" s="13" t="s">
        <v>11</v>
      </c>
      <c r="E7" s="13">
        <v>20</v>
      </c>
      <c r="F7" s="13">
        <v>1</v>
      </c>
      <c r="G7" s="15">
        <f>F7/E7</f>
        <v>0.05</v>
      </c>
      <c r="H7" s="13">
        <v>0.99</v>
      </c>
      <c r="I7" s="16">
        <v>619039</v>
      </c>
      <c r="J7" s="16">
        <f>I7*H7*G7</f>
        <v>30642.430500000002</v>
      </c>
    </row>
    <row r="8" spans="1:10" x14ac:dyDescent="0.2">
      <c r="A8" s="13">
        <v>4</v>
      </c>
      <c r="B8" s="13">
        <v>18070502</v>
      </c>
      <c r="C8" s="17" t="s">
        <v>14</v>
      </c>
      <c r="D8" s="13" t="s">
        <v>11</v>
      </c>
      <c r="E8" s="13">
        <v>20</v>
      </c>
      <c r="F8" s="13">
        <v>0.25</v>
      </c>
      <c r="G8" s="15">
        <f>F8/E8</f>
        <v>1.2500000000000001E-2</v>
      </c>
      <c r="H8" s="13">
        <v>0.99</v>
      </c>
      <c r="I8" s="16">
        <v>797759</v>
      </c>
      <c r="J8" s="16">
        <f>I8*H8*G8</f>
        <v>9872.2676250000004</v>
      </c>
    </row>
    <row r="9" spans="1:10" x14ac:dyDescent="0.2">
      <c r="A9" s="13">
        <v>5</v>
      </c>
      <c r="B9" s="13">
        <v>18071001</v>
      </c>
      <c r="C9" s="17" t="s">
        <v>15</v>
      </c>
      <c r="D9" s="13" t="s">
        <v>11</v>
      </c>
      <c r="E9" s="13">
        <v>20</v>
      </c>
      <c r="F9" s="13">
        <v>0.5</v>
      </c>
      <c r="G9" s="15">
        <f>F9/E9</f>
        <v>2.5000000000000001E-2</v>
      </c>
      <c r="H9" s="13">
        <v>0.99</v>
      </c>
      <c r="I9" s="16">
        <v>1352808</v>
      </c>
      <c r="J9" s="16">
        <f>I9*H9*G9</f>
        <v>33481.998</v>
      </c>
    </row>
    <row r="10" spans="1:10" x14ac:dyDescent="0.2">
      <c r="A10" s="13">
        <v>6</v>
      </c>
      <c r="B10" s="13">
        <v>18071201</v>
      </c>
      <c r="C10" s="17" t="s">
        <v>16</v>
      </c>
      <c r="D10" s="13" t="s">
        <v>11</v>
      </c>
      <c r="E10" s="13">
        <v>20</v>
      </c>
      <c r="F10" s="13">
        <v>1</v>
      </c>
      <c r="G10" s="15">
        <f>F10/E10</f>
        <v>0.05</v>
      </c>
      <c r="H10" s="13">
        <v>0.99</v>
      </c>
      <c r="I10" s="16">
        <v>971132</v>
      </c>
      <c r="J10" s="16">
        <f>I10*H10*G10</f>
        <v>48071.034</v>
      </c>
    </row>
    <row r="11" spans="1:10" x14ac:dyDescent="0.2">
      <c r="A11" s="21">
        <v>7</v>
      </c>
      <c r="B11" s="21">
        <v>18071202</v>
      </c>
      <c r="C11" s="22" t="s">
        <v>17</v>
      </c>
      <c r="D11" s="21" t="s">
        <v>11</v>
      </c>
      <c r="E11" s="21">
        <v>20</v>
      </c>
      <c r="F11" s="21">
        <v>1</v>
      </c>
      <c r="G11" s="23">
        <f>F11/E11</f>
        <v>0.05</v>
      </c>
      <c r="H11" s="21">
        <v>0.99</v>
      </c>
      <c r="I11" s="24">
        <v>780410</v>
      </c>
      <c r="J11" s="24">
        <f>I11*H11*G11</f>
        <v>38630.295000000006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25</v>
      </c>
      <c r="J12" s="30">
        <f>SUM(J5:J11)</f>
        <v>240143.00062500002</v>
      </c>
    </row>
    <row r="13" spans="1:10" ht="19.5" x14ac:dyDescent="0.2">
      <c r="A13" s="18" t="str">
        <f>"ماشين آلات-فعاليت عمومي    (" &amp; ROUND((J20/J21)*100,2) &amp; "%)"</f>
        <v>ماشين آلات-فعاليت عمومي    (68.26%)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23021101</v>
      </c>
      <c r="C14" s="17" t="s">
        <v>18</v>
      </c>
      <c r="D14" s="13" t="s">
        <v>19</v>
      </c>
      <c r="E14" s="13">
        <v>20</v>
      </c>
      <c r="F14" s="13">
        <v>0.5</v>
      </c>
      <c r="G14" s="15">
        <f>F14/E14</f>
        <v>2.5000000000000001E-2</v>
      </c>
      <c r="H14" s="13">
        <v>0.99</v>
      </c>
      <c r="I14" s="16">
        <v>965356</v>
      </c>
      <c r="J14" s="16">
        <f>I14*H14*G14</f>
        <v>23892.561000000002</v>
      </c>
    </row>
    <row r="15" spans="1:10" x14ac:dyDescent="0.2">
      <c r="A15" s="13">
        <v>2</v>
      </c>
      <c r="B15" s="13">
        <v>24010302</v>
      </c>
      <c r="C15" s="17" t="s">
        <v>20</v>
      </c>
      <c r="D15" s="13" t="s">
        <v>19</v>
      </c>
      <c r="E15" s="13">
        <v>20</v>
      </c>
      <c r="F15" s="13">
        <v>1</v>
      </c>
      <c r="G15" s="15">
        <f>F15/E15</f>
        <v>0.05</v>
      </c>
      <c r="H15" s="13">
        <v>0.99</v>
      </c>
      <c r="I15" s="16">
        <v>7961321</v>
      </c>
      <c r="J15" s="16">
        <f>I15*H15*G15</f>
        <v>394085.38950000005</v>
      </c>
    </row>
    <row r="16" spans="1:10" x14ac:dyDescent="0.2">
      <c r="A16" s="13">
        <v>3</v>
      </c>
      <c r="B16" s="13">
        <v>26030102</v>
      </c>
      <c r="C16" s="17" t="s">
        <v>21</v>
      </c>
      <c r="D16" s="13" t="s">
        <v>19</v>
      </c>
      <c r="E16" s="13">
        <v>20</v>
      </c>
      <c r="F16" s="13">
        <v>1</v>
      </c>
      <c r="G16" s="15">
        <f>F16/E16</f>
        <v>0.05</v>
      </c>
      <c r="H16" s="13">
        <v>0.99</v>
      </c>
      <c r="I16" s="16">
        <v>346983</v>
      </c>
      <c r="J16" s="16">
        <f>I16*H16*G16</f>
        <v>17175.658500000001</v>
      </c>
    </row>
    <row r="17" spans="1:10" x14ac:dyDescent="0.2">
      <c r="A17" s="13">
        <v>4</v>
      </c>
      <c r="B17" s="13">
        <v>27010303</v>
      </c>
      <c r="C17" s="17" t="s">
        <v>22</v>
      </c>
      <c r="D17" s="13" t="s">
        <v>19</v>
      </c>
      <c r="E17" s="13">
        <v>20</v>
      </c>
      <c r="F17" s="13">
        <v>1</v>
      </c>
      <c r="G17" s="15">
        <f>F17/E17</f>
        <v>0.05</v>
      </c>
      <c r="H17" s="13">
        <v>0.99</v>
      </c>
      <c r="I17" s="16">
        <v>783913</v>
      </c>
      <c r="J17" s="16">
        <f>I17*H17*G17</f>
        <v>38803.693500000001</v>
      </c>
    </row>
    <row r="18" spans="1:10" x14ac:dyDescent="0.2">
      <c r="A18" s="13">
        <v>5</v>
      </c>
      <c r="B18" s="13">
        <v>27011301</v>
      </c>
      <c r="C18" s="17" t="s">
        <v>23</v>
      </c>
      <c r="D18" s="13" t="s">
        <v>19</v>
      </c>
      <c r="E18" s="13">
        <v>20</v>
      </c>
      <c r="F18" s="13">
        <v>1</v>
      </c>
      <c r="G18" s="15">
        <f>F18/E18</f>
        <v>0.05</v>
      </c>
      <c r="H18" s="13">
        <v>0.99</v>
      </c>
      <c r="I18" s="16">
        <v>131654</v>
      </c>
      <c r="J18" s="16">
        <f>I18*H18*G18</f>
        <v>6516.8729999999996</v>
      </c>
    </row>
    <row r="19" spans="1:10" x14ac:dyDescent="0.2">
      <c r="A19" s="21">
        <v>6</v>
      </c>
      <c r="B19" s="21">
        <v>27011601</v>
      </c>
      <c r="C19" s="22" t="s">
        <v>24</v>
      </c>
      <c r="D19" s="21" t="s">
        <v>19</v>
      </c>
      <c r="E19" s="21">
        <v>20</v>
      </c>
      <c r="F19" s="21">
        <v>1</v>
      </c>
      <c r="G19" s="23">
        <f>F19/E19</f>
        <v>0.05</v>
      </c>
      <c r="H19" s="21">
        <v>0.99</v>
      </c>
      <c r="I19" s="24">
        <v>724417</v>
      </c>
      <c r="J19" s="24">
        <f>I19*H19*G19</f>
        <v>35858.641499999998</v>
      </c>
    </row>
    <row r="20" spans="1:10" ht="19.5" x14ac:dyDescent="0.2">
      <c r="A20" s="31"/>
      <c r="B20" s="32"/>
      <c r="C20" s="33"/>
      <c r="D20" s="32"/>
      <c r="E20" s="32"/>
      <c r="F20" s="32"/>
      <c r="G20" s="34"/>
      <c r="H20" s="32"/>
      <c r="I20" s="35" t="s">
        <v>26</v>
      </c>
      <c r="J20" s="36">
        <f>SUM(J14:J19)</f>
        <v>516332.81700000004</v>
      </c>
    </row>
    <row r="21" spans="1:10" ht="19.5" x14ac:dyDescent="0.2">
      <c r="C21" s="6" t="s">
        <v>28</v>
      </c>
      <c r="D21" s="4">
        <v>756480</v>
      </c>
      <c r="I21" s="5" t="s">
        <v>27</v>
      </c>
      <c r="J21" s="4">
        <f>J20+J12</f>
        <v>756475.81762500003</v>
      </c>
    </row>
    <row r="22" spans="1:10" ht="19.5" x14ac:dyDescent="0.2">
      <c r="C22" s="8" t="s">
        <v>30</v>
      </c>
      <c r="I22" s="5" t="s">
        <v>29</v>
      </c>
      <c r="J22" s="7">
        <f>(J21-D21)/D21</f>
        <v>-5.5287317575809731E-6</v>
      </c>
    </row>
  </sheetData>
  <mergeCells count="7">
    <mergeCell ref="A13:J13"/>
    <mergeCell ref="A1:C2"/>
    <mergeCell ref="H1:J1"/>
    <mergeCell ref="D1:G1"/>
    <mergeCell ref="H2:J2"/>
    <mergeCell ref="D2:G2"/>
    <mergeCell ref="A4:J4"/>
  </mergeCells>
  <hyperlinks>
    <hyperlink ref="C22" r:id="rId1" xr:uid="{35E75E4F-AB43-495F-93C8-E653F8651B4E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540403009</vt:lpstr>
      <vt:lpstr>'540403009'!Print_Titles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2025-08-03T19:28:03Z</dcterms:created>
  <dcterms:modified xsi:type="dcterms:W3CDTF">2025-08-03T19:28:08Z</dcterms:modified>
</cp:coreProperties>
</file>