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4\Analyses\"/>
    </mc:Choice>
  </mc:AlternateContent>
  <xr:revisionPtr revIDLastSave="0" documentId="13_ncr:1_{B75BE42C-F5E9-45D7-8C77-799A461EC9D5}" xr6:coauthVersionLast="47" xr6:coauthVersionMax="47" xr10:uidLastSave="{00000000-0000-0000-0000-000000000000}"/>
  <bookViews>
    <workbookView xWindow="-120" yWindow="-120" windowWidth="29040" windowHeight="17520" xr2:uid="{7B9C8495-4CC7-4C62-8274-9F2D7D09D044}"/>
  </bookViews>
  <sheets>
    <sheet name="540504008" sheetId="1" r:id="rId1"/>
  </sheets>
  <definedNames>
    <definedName name="_xlnm.Print_Titles" localSheetId="0">'540504008'!$1:$3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" l="1"/>
  <c r="A4" i="1"/>
  <c r="G11" i="1"/>
  <c r="J11" i="1" s="1"/>
  <c r="J12" i="1" s="1"/>
  <c r="G8" i="1"/>
  <c r="J8" i="1" s="1"/>
  <c r="G7" i="1"/>
  <c r="J7" i="1" s="1"/>
  <c r="G6" i="1"/>
  <c r="J6" i="1" s="1"/>
  <c r="G5" i="1"/>
  <c r="J5" i="1" s="1"/>
  <c r="J9" i="1" l="1"/>
  <c r="J13" i="1"/>
  <c r="J14" i="1" s="1"/>
</calcChain>
</file>

<file path=xl/sharedStrings.xml><?xml version="1.0" encoding="utf-8"?>
<sst xmlns="http://schemas.openxmlformats.org/spreadsheetml/2006/main" count="31" uniqueCount="28">
  <si>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</si>
  <si>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</si>
  <si>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</si>
  <si>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</si>
  <si>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</si>
  <si>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</si>
  <si>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</si>
  <si>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</si>
  <si>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</si>
  <si>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</si>
  <si>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تکنسین عمومی کارگاه، با سابقه 10 تا 15 سال</t>
  </si>
  <si>
    <t>نفر ساعت</t>
  </si>
  <si>
    <t>استادکار پوشش</t>
  </si>
  <si>
    <t>پوشش کار سرد درجه دو</t>
  </si>
  <si>
    <t>کمک پوشش کار</t>
  </si>
  <si>
    <t>وانت 1.5 تن ، با راننده</t>
  </si>
  <si>
    <t>دستگاه ساعت</t>
  </si>
  <si>
    <t xml:space="preserve">جمع نيروي انساني-فعاليت عمومي </t>
  </si>
  <si>
    <t xml:space="preserve">جمع ماشين آلات-فعاليت عمومي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</si>
  <si>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</si>
  <si>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</si>
  <si>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</si>
  <si>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</si>
  <si>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ماستیک زدن شیر فولادی به قطر 14 اینچ در حوضچه یا کانال</t>
  </si>
  <si>
    <t>شماره آيتم : 540504008</t>
  </si>
  <si>
    <t>واحد : عدد</t>
  </si>
  <si>
    <t>فصل 05(نصب شیر و اتصالها)</t>
  </si>
  <si>
    <t>فهرست بهاي گازرسانی به صنایع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</si>
</sst>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56080-A88C-45C9-9C91-7BAFD51043AA}">
  <dimension ref="A1:J1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4.375" style="1" bestFit="1" customWidth="1"/>
    <col min="7" max="7" width="8.25" style="2" bestFit="1" customWidth="1"/>
    <col min="8" max="8" width="5.25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 (" &amp; ROUND((J9/J13)*100,2) &amp; "%)"</f>
        <v>نيروي انساني-فعاليت عمومي    (70.22%)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12010302</v>
      </c>
      <c r="C5" s="17" t="s">
        <v>10</v>
      </c>
      <c r="D5" s="13" t="s">
        <v>11</v>
      </c>
      <c r="E5" s="13">
        <v>1</v>
      </c>
      <c r="F5" s="13">
        <v>0.25</v>
      </c>
      <c r="G5" s="15">
        <f>F5/E5</f>
        <v>0.25</v>
      </c>
      <c r="H5" s="13">
        <v>1.0780000000000001</v>
      </c>
      <c r="I5" s="16">
        <v>1494084</v>
      </c>
      <c r="J5" s="16">
        <f>I5*H5*G5</f>
        <v>402655.63800000004</v>
      </c>
    </row>
    <row r="6" spans="1:10" x14ac:dyDescent="0.2">
      <c r="A6" s="13">
        <v>2</v>
      </c>
      <c r="B6" s="13">
        <v>18071001</v>
      </c>
      <c r="C6" s="17" t="s">
        <v>12</v>
      </c>
      <c r="D6" s="13" t="s">
        <v>11</v>
      </c>
      <c r="E6" s="13">
        <v>1</v>
      </c>
      <c r="F6" s="13">
        <v>0.5</v>
      </c>
      <c r="G6" s="15">
        <f>F6/E6</f>
        <v>0.5</v>
      </c>
      <c r="H6" s="13">
        <v>1.0780000000000001</v>
      </c>
      <c r="I6" s="16">
        <v>1352808</v>
      </c>
      <c r="J6" s="16">
        <f>I6*H6*G6</f>
        <v>729163.5120000001</v>
      </c>
    </row>
    <row r="7" spans="1:10" x14ac:dyDescent="0.2">
      <c r="A7" s="13">
        <v>3</v>
      </c>
      <c r="B7" s="13">
        <v>18071202</v>
      </c>
      <c r="C7" s="17" t="s">
        <v>13</v>
      </c>
      <c r="D7" s="13" t="s">
        <v>11</v>
      </c>
      <c r="E7" s="13">
        <v>1</v>
      </c>
      <c r="F7" s="13">
        <v>1</v>
      </c>
      <c r="G7" s="15">
        <f>F7/E7</f>
        <v>1</v>
      </c>
      <c r="H7" s="13">
        <v>1.0780000000000001</v>
      </c>
      <c r="I7" s="16">
        <v>780410</v>
      </c>
      <c r="J7" s="16">
        <f>I7*H7*G7</f>
        <v>841281.9800000001</v>
      </c>
    </row>
    <row r="8" spans="1:10" x14ac:dyDescent="0.2">
      <c r="A8" s="21">
        <v>4</v>
      </c>
      <c r="B8" s="21">
        <v>18071203</v>
      </c>
      <c r="C8" s="22" t="s">
        <v>14</v>
      </c>
      <c r="D8" s="21" t="s">
        <v>11</v>
      </c>
      <c r="E8" s="21">
        <v>1</v>
      </c>
      <c r="F8" s="21">
        <v>1</v>
      </c>
      <c r="G8" s="23">
        <f>F8/E8</f>
        <v>1</v>
      </c>
      <c r="H8" s="21">
        <v>1.0780000000000001</v>
      </c>
      <c r="I8" s="24">
        <v>641650</v>
      </c>
      <c r="J8" s="24">
        <f>I8*H8*G8</f>
        <v>691698.70000000007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17</v>
      </c>
      <c r="J9" s="30">
        <f>SUM(J5:J8)</f>
        <v>2664799.8300000005</v>
      </c>
    </row>
    <row r="10" spans="1:10" ht="19.5" x14ac:dyDescent="0.2">
      <c r="A10" s="18" t="str">
        <f>"ماشين آلات-فعاليت عمومي    (" &amp; ROUND((J12/J13)*100,2) &amp; "%)"</f>
        <v>ماشين آلات-فعاليت عمومي    (29.78%)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21">
        <v>1</v>
      </c>
      <c r="B11" s="21">
        <v>23010503</v>
      </c>
      <c r="C11" s="22" t="s">
        <v>15</v>
      </c>
      <c r="D11" s="21" t="s">
        <v>16</v>
      </c>
      <c r="E11" s="21">
        <v>1</v>
      </c>
      <c r="F11" s="21">
        <v>0.5</v>
      </c>
      <c r="G11" s="23">
        <f>F11/E11</f>
        <v>0.5</v>
      </c>
      <c r="H11" s="21">
        <v>1.0780000000000001</v>
      </c>
      <c r="I11" s="24">
        <v>2096279</v>
      </c>
      <c r="J11" s="24">
        <f>I11*H11*G11</f>
        <v>1129894.3810000001</v>
      </c>
    </row>
    <row r="12" spans="1:10" ht="19.5" x14ac:dyDescent="0.2">
      <c r="A12" s="31"/>
      <c r="B12" s="32"/>
      <c r="C12" s="33"/>
      <c r="D12" s="32"/>
      <c r="E12" s="32"/>
      <c r="F12" s="32"/>
      <c r="G12" s="34"/>
      <c r="H12" s="32"/>
      <c r="I12" s="35" t="s">
        <v>18</v>
      </c>
      <c r="J12" s="36">
        <f>SUM(J11:J11)</f>
        <v>1129894.3810000001</v>
      </c>
    </row>
    <row r="13" spans="1:10" ht="19.5" x14ac:dyDescent="0.2">
      <c r="C13" s="6" t="s">
        <v>20</v>
      </c>
      <c r="D13" s="4">
        <v>3794690</v>
      </c>
      <c r="I13" s="5" t="s">
        <v>19</v>
      </c>
      <c r="J13" s="4">
        <f>J12+J9</f>
        <v>3794694.2110000006</v>
      </c>
    </row>
    <row r="14" spans="1:10" ht="19.5" x14ac:dyDescent="0.2">
      <c r="C14" s="8" t="s">
        <v>22</v>
      </c>
      <c r="I14" s="5" t="s">
        <v>21</v>
      </c>
      <c r="J14" s="7">
        <f>(J13-D13)/D13</f>
        <v>1.1097085666002549E-6</v>
      </c>
    </row>
  </sheetData>
  <mergeCells count="7">
    <mergeCell ref="A10:J10"/>
    <mergeCell ref="A1:C2"/>
    <mergeCell ref="H1:J1"/>
    <mergeCell ref="D1:G1"/>
    <mergeCell ref="H2:J2"/>
    <mergeCell ref="D2:G2"/>
    <mergeCell ref="A4:J4"/>
  </mergeCells>
  <hyperlinks>
    <hyperlink ref="C14" r:id="rId1" xr:uid="{08949D3F-3869-42F0-98F7-9B67229C6D4F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540504008</vt:lpstr>
      <vt:lpstr>'540504008'!Print_Titles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2025-08-03T19:42:50Z</dcterms:created>
  <dcterms:modified xsi:type="dcterms:W3CDTF">2025-08-03T19:42:54Z</dcterms:modified>
</cp:coreProperties>
</file>